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RIMMER\company\FTAK (AK FIALA) dokumenty\Univerzita Karlova - Lék. fak. HK\VZ 0022 CF - Běžné laboratorní přístroje (15 částí) - PŘÍPRAVA\00 DZŘ\_Profil\"/>
    </mc:Choice>
  </mc:AlternateContent>
  <bookViews>
    <workbookView xWindow="0" yWindow="0" windowWidth="14318" windowHeight="12091"/>
  </bookViews>
  <sheets>
    <sheet name="Příloha č. 4 - Tech. spec. 1" sheetId="9" r:id="rId1"/>
    <sheet name="Příloha č. 4 - Tech. spec. 2" sheetId="8" r:id="rId2"/>
    <sheet name="Příloha č. 4 - Tech. spec.  3" sheetId="7" r:id="rId3"/>
    <sheet name="Příloha č. 4 - Tech. spec.  4" sheetId="6" r:id="rId4"/>
    <sheet name="Příloha č. 4 - Tech. spec. 5" sheetId="5" r:id="rId5"/>
    <sheet name="Příloha č. 4 - Tech. spec. 6" sheetId="4" r:id="rId6"/>
    <sheet name="Příloha č. 4 - Tech. spec. 7" sheetId="3" r:id="rId7"/>
    <sheet name="Příloha č. 4 - Tech. spec. 8" sheetId="2" r:id="rId8"/>
    <sheet name="Příloha č. 4 - Tech. spec. 9" sheetId="10" r:id="rId9"/>
    <sheet name="Příloha č. 4 - Tech. spec. 10" sheetId="1" r:id="rId10"/>
  </sheets>
  <definedNames>
    <definedName name="_xlnm._FilterDatabase" localSheetId="2" hidden="1">'Příloha č. 4 - Tech. spec.  3'!$A$5:$C$32</definedName>
    <definedName name="_xlnm._FilterDatabase" localSheetId="3" hidden="1">'Příloha č. 4 - Tech. spec.  4'!$A$5:$C$34</definedName>
    <definedName name="_xlnm._FilterDatabase" localSheetId="0" hidden="1">'Příloha č. 4 - Tech. spec. 1'!$A$5:$C$37</definedName>
    <definedName name="_xlnm._FilterDatabase" localSheetId="9" hidden="1">'Příloha č. 4 - Tech. spec. 10'!$A$5:$C$22</definedName>
    <definedName name="_xlnm._FilterDatabase" localSheetId="1" hidden="1">'Příloha č. 4 - Tech. spec. 2'!$A$5:$C$35</definedName>
    <definedName name="_xlnm._FilterDatabase" localSheetId="4" hidden="1">'Příloha č. 4 - Tech. spec. 5'!$A$5:$C$33</definedName>
    <definedName name="_xlnm._FilterDatabase" localSheetId="5" hidden="1">'Příloha č. 4 - Tech. spec. 6'!$A$5:$C$30</definedName>
    <definedName name="_xlnm._FilterDatabase" localSheetId="6" hidden="1">'Příloha č. 4 - Tech. spec. 7'!$A$5:$C$30</definedName>
    <definedName name="_xlnm._FilterDatabase" localSheetId="7" hidden="1">'Příloha č. 4 - Tech. spec. 8'!$A$5:$C$26</definedName>
    <definedName name="_xlnm._FilterDatabase" localSheetId="8" hidden="1">'Příloha č. 4 - Tech. spec. 9'!$A$5:$C$26</definedName>
    <definedName name="_xlnm.Print_Titles" localSheetId="2">'Příloha č. 4 - Tech. spec.  3'!$5:$5</definedName>
    <definedName name="_xlnm.Print_Titles" localSheetId="3">'Příloha č. 4 - Tech. spec.  4'!$5:$5</definedName>
    <definedName name="_xlnm.Print_Titles" localSheetId="0">'Příloha č. 4 - Tech. spec. 1'!$5:$5</definedName>
    <definedName name="_xlnm.Print_Titles" localSheetId="9">'Příloha č. 4 - Tech. spec. 10'!$5:$5</definedName>
    <definedName name="_xlnm.Print_Titles" localSheetId="1">'Příloha č. 4 - Tech. spec. 2'!$5:$5</definedName>
    <definedName name="_xlnm.Print_Titles" localSheetId="4">'Příloha č. 4 - Tech. spec. 5'!$5:$5</definedName>
    <definedName name="_xlnm.Print_Titles" localSheetId="5">'Příloha č. 4 - Tech. spec. 6'!$5:$5</definedName>
    <definedName name="_xlnm.Print_Titles" localSheetId="6">'Příloha č. 4 - Tech. spec. 7'!$5:$5</definedName>
    <definedName name="_xlnm.Print_Titles" localSheetId="7">'Příloha č. 4 - Tech. spec. 8'!$5:$5</definedName>
    <definedName name="_xlnm.Print_Titles" localSheetId="8">'Příloha č. 4 - Tech. spec. 9'!$5:$5</definedName>
    <definedName name="_xlnm.Print_Area" localSheetId="2">'Příloha č. 4 - Tech. spec.  3'!$A$1:$C$30</definedName>
    <definedName name="_xlnm.Print_Area" localSheetId="3">'Příloha č. 4 - Tech. spec.  4'!$A$1:$C$32</definedName>
    <definedName name="_xlnm.Print_Area" localSheetId="0">'Příloha č. 4 - Tech. spec. 1'!$A$1:$C$35</definedName>
    <definedName name="_xlnm.Print_Area" localSheetId="9">'Příloha č. 4 - Tech. spec. 10'!$A$1:$C$20</definedName>
    <definedName name="_xlnm.Print_Area" localSheetId="1">'Příloha č. 4 - Tech. spec. 2'!$A$1:$C$33</definedName>
    <definedName name="_xlnm.Print_Area" localSheetId="4">'Příloha č. 4 - Tech. spec. 5'!$A$1:$C$31</definedName>
    <definedName name="_xlnm.Print_Area" localSheetId="5">'Příloha č. 4 - Tech. spec. 6'!$A$1:$C$28</definedName>
    <definedName name="_xlnm.Print_Area" localSheetId="6">'Příloha č. 4 - Tech. spec. 7'!$A$1:$C$28</definedName>
    <definedName name="_xlnm.Print_Area" localSheetId="7">'Příloha č. 4 - Tech. spec. 8'!$A$1:$C$24</definedName>
    <definedName name="_xlnm.Print_Area" localSheetId="8">'Příloha č. 4 - Tech. spec. 9'!$A$1:$C$24</definedName>
  </definedNames>
  <calcPr calcId="162913"/>
</workbook>
</file>

<file path=xl/calcChain.xml><?xml version="1.0" encoding="utf-8"?>
<calcChain xmlns="http://schemas.openxmlformats.org/spreadsheetml/2006/main">
  <c r="B28" i="6" l="1"/>
</calcChain>
</file>

<file path=xl/sharedStrings.xml><?xml version="1.0" encoding="utf-8"?>
<sst xmlns="http://schemas.openxmlformats.org/spreadsheetml/2006/main" count="553" uniqueCount="252">
  <si>
    <t>-</t>
  </si>
  <si>
    <t>TECHNICKÝ PARAMETR</t>
  </si>
  <si>
    <t>POŽADAVKY ZADAVATELE</t>
  </si>
  <si>
    <t xml:space="preserve">[...doplní účastník...] </t>
  </si>
  <si>
    <t>Typ:</t>
  </si>
  <si>
    <t>Nejvýše přípustná hodnota nabídkové ceny v Kč bez DPH</t>
  </si>
  <si>
    <t>* Dodavatel uvede ve sloupci "Název / Popis nabízeného parametru" přesnou specifikaci jednotlivých parametrů, příp. pouze "ANO", nelze-li uvést přesnou specifikaci (např. konkrétní hodnotu).</t>
  </si>
  <si>
    <t>Připojení k elektrické síti :</t>
  </si>
  <si>
    <t xml:space="preserve">Kompatibilní s elektrickou sítí v České republice </t>
  </si>
  <si>
    <t>Základní charakteristika :</t>
  </si>
  <si>
    <t xml:space="preserve">Typ  rotoru : </t>
  </si>
  <si>
    <t>400 W</t>
  </si>
  <si>
    <r>
      <t>Technické parametry</t>
    </r>
    <r>
      <rPr>
        <b/>
        <i/>
        <sz val="11"/>
        <rFont val="Calibri"/>
        <family val="2"/>
        <scheme val="minor"/>
      </rPr>
      <t/>
    </r>
  </si>
  <si>
    <t>Malá laboratorní centrifuga pro dělení kapalných suspenzí biologických materiálů.</t>
  </si>
  <si>
    <t xml:space="preserve">Funkce brzdy </t>
  </si>
  <si>
    <t>Úhlový rotor</t>
  </si>
  <si>
    <t>Max. 25 kg</t>
  </si>
  <si>
    <t>Hlučnost:</t>
  </si>
  <si>
    <t>Časovač:</t>
  </si>
  <si>
    <t>Kapacita rotoru:</t>
  </si>
  <si>
    <t>Brzda:</t>
  </si>
  <si>
    <t>Doba zpomalení:</t>
  </si>
  <si>
    <t>Doba zrychlení:</t>
  </si>
  <si>
    <t>Max. RCF:</t>
  </si>
  <si>
    <t>Max. RPM:</t>
  </si>
  <si>
    <t>Další požadavky na chlazení:</t>
  </si>
  <si>
    <t>Rychlost zchlazení:</t>
  </si>
  <si>
    <t>Rozsah regulace chlazení:</t>
  </si>
  <si>
    <t>Zdroj napájení:</t>
  </si>
  <si>
    <t>Maximální spotřeba:</t>
  </si>
  <si>
    <t>Rozměry a váha přístroje:</t>
  </si>
  <si>
    <t>Váha:</t>
  </si>
  <si>
    <t>Další požadavky:</t>
  </si>
  <si>
    <t>Min. RPM:</t>
  </si>
  <si>
    <t>alespoň 20000 x g</t>
  </si>
  <si>
    <t>Rotor musí být dodán s krytem zamezujícím rozptylování aerosolů při centrifugaci vzorků. Vestavěný odvod kondenzátu z rotorového prostoru centrifugy</t>
  </si>
  <si>
    <t>Minimální rozsah 1 min - 8 hod</t>
  </si>
  <si>
    <t>Maximální hlasitost 60 dB</t>
  </si>
  <si>
    <t>20 sec nebo kratší</t>
  </si>
  <si>
    <r>
      <t>100</t>
    </r>
    <r>
      <rPr>
        <vertAlign val="superscript"/>
        <sz val="11"/>
        <rFont val="Calibri"/>
        <family val="2"/>
        <charset val="238"/>
        <scheme val="minor"/>
      </rPr>
      <t xml:space="preserve">-1 </t>
    </r>
    <r>
      <rPr>
        <sz val="11"/>
        <rFont val="Calibri"/>
        <family val="2"/>
        <charset val="238"/>
        <scheme val="minor"/>
      </rPr>
      <t>nebo nižší</t>
    </r>
  </si>
  <si>
    <r>
      <t>alespoň 14000</t>
    </r>
    <r>
      <rPr>
        <vertAlign val="superscript"/>
        <sz val="11"/>
        <rFont val="Calibri"/>
        <family val="2"/>
        <charset val="238"/>
        <scheme val="minor"/>
      </rPr>
      <t>-1</t>
    </r>
  </si>
  <si>
    <t>Chlazená centrifuga na mikrozkumavky</t>
  </si>
  <si>
    <t xml:space="preserve">Označení (model, sériové číslo apod.)  </t>
  </si>
  <si>
    <t>Alespoň 24 × 1.5 (2.0) ml vzorkovnice</t>
  </si>
  <si>
    <t>Rychlé předchlazení, z 20 °C na 5 °C do max. 10 minut.</t>
  </si>
  <si>
    <t>Garance stabilní teploty 5 °C i při maximálních otáčkách</t>
  </si>
  <si>
    <t>výška 250 - 350 mm                                          šířka 450 - 500 mm                                      hloubka 240 - 260 mm                          hmotnost bez rotoru 18 - 25 kg</t>
  </si>
  <si>
    <t>Chlazená stolní centrifuga s rotorem na zkumavky 1.5 (2.0) ml a rotorem/adaptérem na zkumavky 0.5 (0.6) ml</t>
  </si>
  <si>
    <t>Příloha č. 4c dokumentace zadávacího řízení</t>
  </si>
  <si>
    <t>Alespoň v rozsahu - 10 °C až + 40 °C</t>
  </si>
  <si>
    <t>230 V, 50 - 60 Hz</t>
  </si>
  <si>
    <r>
      <t xml:space="preserve">NÁZEV / POPIS NABÍZENÉHO PARAMETRU *
</t>
    </r>
    <r>
      <rPr>
        <b/>
        <i/>
        <sz val="11"/>
        <rFont val="Calibri"/>
        <family val="2"/>
        <charset val="238"/>
      </rPr>
      <t>(doplní účastník)</t>
    </r>
  </si>
  <si>
    <t>pro Laboratoř průtokové cytometrie Ústavu lékařské biochemie</t>
  </si>
  <si>
    <t>Specifikace předmětu plnění pro část 3 veřejné zakázky</t>
  </si>
  <si>
    <t>Chlazená stolní centrifuga</t>
  </si>
  <si>
    <t>Označení (model, sériové číslo apod.):</t>
  </si>
  <si>
    <t>Technické parametry centrifugy</t>
  </si>
  <si>
    <t>Chlazená stolní centrifuga s výkyvnými a úhlovými rotory, závěsy a redukcí na falkony</t>
  </si>
  <si>
    <t>Teplotní rozsah:</t>
  </si>
  <si>
    <t>min. - 20 až + 40 °C</t>
  </si>
  <si>
    <t>Otáčky:</t>
  </si>
  <si>
    <t>max. 15000 ot/min</t>
  </si>
  <si>
    <t>Kapacita:</t>
  </si>
  <si>
    <t>max. 4 x 600 ml</t>
  </si>
  <si>
    <t>Kapacita zkumavek</t>
  </si>
  <si>
    <t>max. 72 (15 ml)</t>
  </si>
  <si>
    <t>Automatické zamykání a odemykání klávesnice:</t>
  </si>
  <si>
    <t>ano</t>
  </si>
  <si>
    <t>Programová paměť:</t>
  </si>
  <si>
    <t xml:space="preserve">až 100 </t>
  </si>
  <si>
    <t>Možnost volby rychlostí rozběhu a brždění:</t>
  </si>
  <si>
    <t>Bezúdržbový indukční motor:</t>
  </si>
  <si>
    <t>Automatický přepočet otáček na odstředivou sílu (g):</t>
  </si>
  <si>
    <t>Výměnné výkyvné rotory s automatickou identifikací:</t>
  </si>
  <si>
    <t>min. 4 místný</t>
  </si>
  <si>
    <t>30 místný úhlový rotor pro mikrozkumavky:</t>
  </si>
  <si>
    <t>min. 15000 ot/min</t>
  </si>
  <si>
    <t>Redukce/adaptéry pro 50 ml falkony s více pozicemi:</t>
  </si>
  <si>
    <t>až 5 pozic</t>
  </si>
  <si>
    <t>Redukce/adaptéry pro 15 ml falkony s více pozicemi:</t>
  </si>
  <si>
    <t>až 17 pozic</t>
  </si>
  <si>
    <t>Závěsy k centrifuze:</t>
  </si>
  <si>
    <t>Mikroprocesorové řízení:</t>
  </si>
  <si>
    <t>Membránová klávesnice:</t>
  </si>
  <si>
    <t>80 - 120 kg</t>
  </si>
  <si>
    <t>Rozměry:</t>
  </si>
  <si>
    <t>šířka 42 – 46 cm, hloubka 70 – 75 cm, výška 40 – 65 cm</t>
  </si>
  <si>
    <t>Chlazená stolní centrifuga s rotory</t>
  </si>
  <si>
    <t>pro Laboratoř molekulární farmakologie a toxikologie Ústavu farmakologie</t>
  </si>
  <si>
    <t>Technické parametry chlazené stolní centrifugy</t>
  </si>
  <si>
    <t xml:space="preserve">Chlazená stolní centrifuga a příslušenství/rotory/redukce </t>
  </si>
  <si>
    <t>Regulace teploty:</t>
  </si>
  <si>
    <t>Teplotní rozsah od - 20 °C do + 40 °C</t>
  </si>
  <si>
    <t xml:space="preserve">RPM: </t>
  </si>
  <si>
    <t xml:space="preserve">RCF: </t>
  </si>
  <si>
    <t>max. 24000 g</t>
  </si>
  <si>
    <t>Rychlost:</t>
  </si>
  <si>
    <t>nejméně 9 rychlostí rozběhu a brždění</t>
  </si>
  <si>
    <t xml:space="preserve">Další parametry: </t>
  </si>
  <si>
    <t>automatické zamykání a odemykání víka, paměť nejméně na 50 programů, bezúdržbový indukční motor, mikroprocesorové řízení , výměnné rotory s automatickou identifikací, automatický přepočet otáček na odstředivou sílu (g)</t>
  </si>
  <si>
    <t>Technické parametry rotorů</t>
  </si>
  <si>
    <t>Parametry  úhlového rotoru:</t>
  </si>
  <si>
    <t>30 mikrozkumavek , min 15000 RPM. Min 24000 RCF</t>
  </si>
  <si>
    <t>Parametry výkyvného rotoru:</t>
  </si>
  <si>
    <t>Max. kapacita výkyvného rotoru: 4x600 ml , kapacita 72 zkumavek (15 ml, 17x100 mm)</t>
  </si>
  <si>
    <t xml:space="preserve">Minimální kapacita výkyvného rotoru: </t>
  </si>
  <si>
    <t>4 ks kovové válcové závěsy s „uchem“ pro pohodlnější přenášení,  
4 ks aerosolové kryty závěsů, 
4 ks redukce na 15 ml kónické zkumavky „falkonky“ (50 zkumavek na rotor), 
4 ks redukce na 50 ml kónické zkumavky „falkonky“ ( 20 zkumavek na rotor), 
4 ks závěsy na mikrotitrační destičky (16 destiček na rotor), 
4 ks redukce na PCR destičky a PCR stripy 96 x 0,2 ml (4 destičky na rotor)</t>
  </si>
  <si>
    <t xml:space="preserve">další možnosti k dokoupení </t>
  </si>
  <si>
    <t>možnost dokoupení nejméně 8místného cytorotoru</t>
  </si>
  <si>
    <t>Doklad o autorizaci prodávajícího výrobcem k prodeji a servisu jeho výrobků:</t>
  </si>
  <si>
    <t>ano, požadujeme předložit prostou kopii dokladu v AN nebo ČJ</t>
  </si>
  <si>
    <t>Další technické parametry</t>
  </si>
  <si>
    <t>Připojení k elektrické síti:</t>
  </si>
  <si>
    <t xml:space="preserve">230 V, 50 – 60 Hz
Kompatibilní s elektrickou sítí v České republice </t>
  </si>
  <si>
    <t>Rozměry  přístroje:</t>
  </si>
  <si>
    <t xml:space="preserve">výška 44 - 47 cm                                          šířka 72 - 77 cm                                      hloubka 70 -75 cm,                         </t>
  </si>
  <si>
    <t>Chlazené stolní centrifugy s úhlovými rotory (3 ks)</t>
  </si>
  <si>
    <t>Chlazená stolní centrifuga a příslušenství/rotor a adaptéry na zkumavky 0,5/0,6 ml</t>
  </si>
  <si>
    <t>Regulace teploty :</t>
  </si>
  <si>
    <t>Teplotní rozsah od - 10 °C do + 40 °C, rychlé předchlazování centrifugy, například z přibližně 21 °C na 4 °C do 10 minut, zaručená teplota 4 °C při maximální rychlosti otáčení</t>
  </si>
  <si>
    <t xml:space="preserve">max. RPM: </t>
  </si>
  <si>
    <r>
      <t xml:space="preserve">min. 15000 </t>
    </r>
    <r>
      <rPr>
        <vertAlign val="superscript"/>
        <sz val="11"/>
        <rFont val="Calibri"/>
        <family val="2"/>
        <scheme val="minor"/>
      </rPr>
      <t xml:space="preserve">-1  max. </t>
    </r>
  </si>
  <si>
    <t xml:space="preserve">max. RCF: </t>
  </si>
  <si>
    <t xml:space="preserve">min. 21130 xg </t>
  </si>
  <si>
    <t xml:space="preserve"> min. 15-20 s</t>
  </si>
  <si>
    <t>min. 15-20 s</t>
  </si>
  <si>
    <t>Technické parametry rotoru</t>
  </si>
  <si>
    <t xml:space="preserve">Typ: </t>
  </si>
  <si>
    <t>úhlový rotor</t>
  </si>
  <si>
    <t>Max. kapacita rotoru: 24 × 1,5/2,0 ml nádob</t>
  </si>
  <si>
    <t>Adaptéry na zkumavky:</t>
  </si>
  <si>
    <t>adaptéry pro mikrozkumavky 0,5 ml /0,6 ml, adaptéry pro 0,2 ml PCR zkumavky</t>
  </si>
  <si>
    <t>rozsah 30 s - 9:59 hod, s funkcí trvalého provozu</t>
  </si>
  <si>
    <t>Hlasitost</t>
  </si>
  <si>
    <r>
      <rPr>
        <sz val="11"/>
        <rFont val="Calibri"/>
        <family val="2"/>
        <charset val="238"/>
        <scheme val="minor"/>
      </rPr>
      <t>max.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50 - 55 dB</t>
    </r>
  </si>
  <si>
    <t>230 V, 50 – 60 Hz</t>
  </si>
  <si>
    <t>výška 250 - 350 mm,                                          šířka 450 - 500 mm                                      hloubka 240 - 260 mm,                          hmotnost bez rotoru 20 - 25 kg</t>
  </si>
  <si>
    <t>Nejvýše přípustná hodnota nabídkové ceny v Kč bez DPH za 1 ks</t>
  </si>
  <si>
    <t>Nejvýše přípustná hodnota nabídkové ceny v Kč bez DPH za 3 ks</t>
  </si>
  <si>
    <t>pro Laboratoř buněčných kultivací Ústavu hygieny a preventivního lékařství</t>
  </si>
  <si>
    <t>Technické parametry: Chlazená centrifuga</t>
  </si>
  <si>
    <t>Maximální otáčky:</t>
  </si>
  <si>
    <t>Minimálně 14 000/min</t>
  </si>
  <si>
    <t>Maximální RCF:</t>
  </si>
  <si>
    <t>Minimálně 24 000 xg</t>
  </si>
  <si>
    <t>Maximální kapacita:</t>
  </si>
  <si>
    <t>Minimálně 4 x 250 ml</t>
  </si>
  <si>
    <t>Nastavitelné teplotní rozmezí:</t>
  </si>
  <si>
    <t>Minimálně - 9 °C až + 40 °C</t>
  </si>
  <si>
    <t>Počet rychlostí rozběhu/brzdění:</t>
  </si>
  <si>
    <t>Minimálně 8/8 rychlostí, s nastavení doběhu bez brzdy</t>
  </si>
  <si>
    <t>Počet uživatelských programů:</t>
  </si>
  <si>
    <t>Minimálně 6</t>
  </si>
  <si>
    <t>Minimálně 1-60 min</t>
  </si>
  <si>
    <t>Blokace uzávěru víka během chodu:</t>
  </si>
  <si>
    <t>Ano</t>
  </si>
  <si>
    <t>Identifikace rotoru:</t>
  </si>
  <si>
    <t>Automatická</t>
  </si>
  <si>
    <t>Přepočet otáček/min na RCF:</t>
  </si>
  <si>
    <r>
      <t>C</t>
    </r>
    <r>
      <rPr>
        <sz val="11"/>
        <rFont val="Calibri"/>
        <family val="2"/>
        <charset val="238"/>
        <scheme val="minor"/>
      </rPr>
      <t>entrifuga musí být kompatibilní se stávajícím</t>
    </r>
    <r>
      <rPr>
        <sz val="11"/>
        <color theme="1"/>
        <rFont val="Calibri"/>
        <family val="2"/>
        <charset val="238"/>
        <scheme val="minor"/>
      </rPr>
      <t xml:space="preserve"> vybavením </t>
    </r>
    <r>
      <rPr>
        <sz val="11"/>
        <rFont val="Calibri"/>
        <family val="2"/>
        <charset val="238"/>
        <scheme val="minor"/>
      </rPr>
      <t>zadavatele:</t>
    </r>
  </si>
  <si>
    <t>Rotor výkyvný 4 místný, úhel 90° (výrobce Hettich, kat. č. 1798), rotor výkyvný 6 místný, úhel 90° (výrobce Hettich, kat. č. 1726) a rotor výkyvný 2 místný pro mikrotitrační destičky, úhel 90° (Výrobce Hettich, kat. č. 1770)</t>
  </si>
  <si>
    <t>Klíč na výměnu rotoru:</t>
  </si>
  <si>
    <t>Pokud je k výměně rotoru potřeba, musí být součástí dodávky</t>
  </si>
  <si>
    <t>Napájecí kabel:</t>
  </si>
  <si>
    <t>230 V, 50 Hz, délka minimálně 1 m, vidlice odpovídající standardům CEE 7/16 "Europlug" EN50075 či  CEE 7/7 či CEE 7/17</t>
  </si>
  <si>
    <t>Víko centrifugy:</t>
  </si>
  <si>
    <t>Součástí balení</t>
  </si>
  <si>
    <t>Technické parametry: Rotor a příslušenství</t>
  </si>
  <si>
    <t>Rotor:</t>
  </si>
  <si>
    <t>Rotor s fixním úhlem pro alespoň 24 mikrozkumavek 1,5/2,0 ml umožňující využít maximální RCF, s víčkem</t>
  </si>
  <si>
    <t>Adaptéry a víčka musí být kompatibilní se v současné době dostupným vybavením: rotor výkyvný 4 místný, úhel 90° (výrobce Hettich, kat. č. 1798) a 4 ks závěsů pro rotor (výrobce Hettich, kat. č. 5051)</t>
  </si>
  <si>
    <t>4 ks víček pro daný závěs, 4 ks adaptéru na alespoň 7 x 15 ml centrifugačních zkumavek typ "falcon", 4 ks adaptéru min. 20 místný pro zkumavky o rozměru 11*92 mm, 4 ks adaptéru min. 10 místný pro zkumavky o rozměru 16*100 mm</t>
  </si>
  <si>
    <t>Univerzální chlazená centrifuga na cytometrické zkumavky a mikrozkumavky</t>
  </si>
  <si>
    <t>pro Laboratoř tkáňových kultur Ústavu klinické imunologie a alergologie</t>
  </si>
  <si>
    <t>Technické parametry</t>
  </si>
  <si>
    <t>Provedení:</t>
  </si>
  <si>
    <t>Stolní</t>
  </si>
  <si>
    <t>Chlazení:</t>
  </si>
  <si>
    <r>
      <t>Ano, rozsah minimálně 4° C až 24</t>
    </r>
    <r>
      <rPr>
        <sz val="11"/>
        <rFont val="Arial"/>
        <family val="2"/>
      </rPr>
      <t xml:space="preserve">° </t>
    </r>
    <r>
      <rPr>
        <sz val="11"/>
        <rFont val="Calibri"/>
        <family val="2"/>
        <charset val="238"/>
      </rPr>
      <t>C, nastavení po 1° C</t>
    </r>
  </si>
  <si>
    <t>Nastavení doby centrifugace:</t>
  </si>
  <si>
    <t>Ano, nastavení po 1 minutě, celková doba centrifugace minimálně od 1 minuty do 60 minut</t>
  </si>
  <si>
    <t>Nastavení akcelerace a decelerace :</t>
  </si>
  <si>
    <t>Ano, po stupních, minimálně 9 stupňů</t>
  </si>
  <si>
    <t>Definování a uložení uživatelských centrifugačních programů:</t>
  </si>
  <si>
    <t>Ano, minimálně 10 programů</t>
  </si>
  <si>
    <t>Zvuková signalizace při ukončení centrifugace:</t>
  </si>
  <si>
    <t xml:space="preserve">Úhlový rotor na mikrozkumavky 1,5 až 2 ml typu eppendorf a 1,5 ml zkumavky: </t>
  </si>
  <si>
    <t>Ano, kapacita rotoru minimálně 20 mikrozkumavek o průměru 11 mm,  odstředivá síla rotoru do 0 až 20 000 g nastavitelná po 10 g</t>
  </si>
  <si>
    <t>Výkyvný rotor na zkumavky o objemu 5 ml, 10-15 ml a 50 ml:</t>
  </si>
  <si>
    <t>Ano, adaptéry na zkumavky 12x75 mm (ŠxV) v počtu minimálně 20 zkumavek na rotor, dále adaptéry na zkumavky 17x95 mm (ŠxV) v počtu alespoň 6 zkumavek na rotor a nakonec adaptéry na 50 ml zkumavky 30x115 mm (ŠxV) v počtu alespoň 4 zkumavky na rotor. Odstředivá síla rotoru musí být v rozmezí od 0 do 2000 g nastavitelná po 10 g. Hloubka adaptéru nesmí být větší než 80 mm.</t>
  </si>
  <si>
    <t>Záměna rotorů:</t>
  </si>
  <si>
    <t>Oba požadované rotory musí být snadno vyměnitelné</t>
  </si>
  <si>
    <t>Vnitřek centrifugy:</t>
  </si>
  <si>
    <t>Nerezový, dezinfikovatelný</t>
  </si>
  <si>
    <t>Systém vyrovnávající disbalanci:</t>
  </si>
  <si>
    <t>Ano, nastavitelný</t>
  </si>
  <si>
    <t>Automatická identifikace rotoru:</t>
  </si>
  <si>
    <t xml:space="preserve">Automatický přepočet otáček rotoru na odstředivou sílu: </t>
  </si>
  <si>
    <t>Stolek nebo stojan pod centrifugu:</t>
  </si>
  <si>
    <t>Ano, výška 750 mm +/- 100 mm se zásuvkou nebo jiným úložným prostorem pro dokumentaci a příslušenství, a manipulačním prostorem 500 mm +/- 200 mm</t>
  </si>
  <si>
    <t>Chlazená stolní centrifuga na cytometrické zkumavky a mikrozkumavky</t>
  </si>
  <si>
    <t>pro Laboratoř speciálních imunochemických metod Ústavu klinické imunologie a alergologie</t>
  </si>
  <si>
    <r>
      <t>Technické parametry</t>
    </r>
    <r>
      <rPr>
        <b/>
        <i/>
        <sz val="11"/>
        <rFont val="Calibri"/>
        <family val="2"/>
      </rPr>
      <t/>
    </r>
  </si>
  <si>
    <t>stolní</t>
  </si>
  <si>
    <t>Ano, rozsah minimálně 4° C až 24° C, nastavení po 1° C</t>
  </si>
  <si>
    <t xml:space="preserve">Nastavení akcelerace a decelerace: </t>
  </si>
  <si>
    <t>Výkyvný rotor na mikrotitrační a kultivační destičky:</t>
  </si>
  <si>
    <t>Ano, adaptéry na mikrotitrační a kultivační destičky o přibližném rozměru destiček 86x127x17 mm (ŠxDxV). Rotor musí  umět točit minimálně dvě destičky zároveň. Požadovaná odstředivá síla od 0 do 2000 g nastavitelná po 10 g.</t>
  </si>
  <si>
    <t xml:space="preserve">Výkyvný rotor na zkumavky o objemu 10-15 ml: </t>
  </si>
  <si>
    <t>Ano, adaptéry na zkumavky  17x95 mm (ŠxV) v počtu alespoň 6 zkumavek na rotor. Hloubka adaptéru nesmí být větší než 80 mm. Odstředivá síla rotoru musí být v rozmezí od 0 do 2000 g nastavitelná po 10 g</t>
  </si>
  <si>
    <t>Oba požadované rotory musí být v centrifuze snadno vyměnitelné</t>
  </si>
  <si>
    <t>nerezový, dezinfikovatelný</t>
  </si>
  <si>
    <t>Ano, výška 750 mm +/- 100 mm se zásuvkou nebo jiným úložným prostorem pro dokumentaci a příslušenství, a manipulačním místem 500 mm +/- 200 mm</t>
  </si>
  <si>
    <t>Nechlazená centrifuga</t>
  </si>
  <si>
    <t>pro Laboratoř molekulárně mikrobiologických analýz Ústavu klinické mikrobiologie</t>
  </si>
  <si>
    <t>Nechlazená centrifuga - nový přístroj</t>
  </si>
  <si>
    <t>chlazení</t>
  </si>
  <si>
    <t>nechlazená</t>
  </si>
  <si>
    <t>počet dosahovaných otáček</t>
  </si>
  <si>
    <t>min. 13 000 RPM</t>
  </si>
  <si>
    <t>počet vzorků</t>
  </si>
  <si>
    <t>min. 24</t>
  </si>
  <si>
    <t>objem</t>
  </si>
  <si>
    <t>1,5 - 2,0 ml pro zkumavky eppendorf</t>
  </si>
  <si>
    <t>volitelný počet otáček</t>
  </si>
  <si>
    <t>časovač</t>
  </si>
  <si>
    <t>součástí dodávky musí být</t>
  </si>
  <si>
    <t>rotor pro min. 24 zkumavek objemu 1,5 - 2,0 ml, s rotorem kompatibilní  víčko bránící úniku aerosolu</t>
  </si>
  <si>
    <t>rozměry: výška x šířka x hloubka</t>
  </si>
  <si>
    <t>výška max. 330 mm, šířka max. 330 mm, hloubka max. 360 mm </t>
  </si>
  <si>
    <t>hmotnost</t>
  </si>
  <si>
    <t>max. 20 kg</t>
  </si>
  <si>
    <t>Chlazená centrifuga</t>
  </si>
  <si>
    <t>chlazená centrifuga - nový přístroj</t>
  </si>
  <si>
    <t>objem jednoho vzorku</t>
  </si>
  <si>
    <t>součást dodávky musí být</t>
  </si>
  <si>
    <t>rotor pro min. 24 zkumavek (1,5 - 2 ml), s rotorem kompatibilní  víčko bránící úniku aerosolu</t>
  </si>
  <si>
    <t>centrifuga musí umožnit během centrifugace zchlazení na min 4 °C</t>
  </si>
  <si>
    <t>rozměry výška x šířka x hloubka</t>
  </si>
  <si>
    <t>max. 400 mm x max. 700 mm x max. 700 mm</t>
  </si>
  <si>
    <t>max. 80 kg</t>
  </si>
  <si>
    <t>Minicentrifuga</t>
  </si>
  <si>
    <t>Minicentrifuga - nový přístroj</t>
  </si>
  <si>
    <t>Malá kompaktní, snadno přenositelná centrifuga</t>
  </si>
  <si>
    <t>Požadované příslušenství</t>
  </si>
  <si>
    <t>rotor nebo snadno vyměnitelné rotory pro min. 16 mikrozkumavek (2 stripy) o objemu 0,2 ml a pro min 6 zkumavek o objemu 1,5-2 ml</t>
  </si>
  <si>
    <t>Dosažitelné otáčky</t>
  </si>
  <si>
    <t>min. 5500 RPM</t>
  </si>
  <si>
    <t>Max. rozměry</t>
  </si>
  <si>
    <t>200 mm x 200 mm x 200 mm</t>
  </si>
  <si>
    <t xml:space="preserve">Max. hmotnost </t>
  </si>
  <si>
    <t>2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</si>
</sst>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20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i/>
      <sz val="11"/>
      <name val="Calibri"/>
      <family val="2"/>
      <scheme val="minor"/>
    </font>
    <font>
      <sz val="11"/>
      <color rgb="FF333333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  <font>
      <b/>
      <sz val="11"/>
      <name val="Calibri"/>
      <family val="2"/>
      <charset val="238"/>
    </font>
    <font>
      <b/>
      <i/>
      <sz val="11"/>
      <name val="Calibri"/>
      <family val="2"/>
      <charset val="238"/>
    </font>
    <font>
      <b/>
      <sz val="11"/>
      <name val="Calibri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b/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charset val="238"/>
    </font>
    <font>
      <sz val="11"/>
      <name val="Arial"/>
      <family val="2"/>
    </font>
    <font>
      <b/>
      <i/>
      <sz val="1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/>
      <protection locked="0"/>
    </xf>
    <xf numFmtId="0" fontId="17" fillId="4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>
      <alignment horizontal="left" vertical="center" wrapText="1"/>
    </xf>
    <xf numFmtId="49" fontId="9" fillId="5" borderId="6" xfId="0" applyNumberFormat="1" applyFont="1" applyFill="1" applyBorder="1" applyAlignment="1" applyProtection="1">
      <alignment horizontal="center" vertical="center" wrapText="1"/>
    </xf>
    <xf numFmtId="0" fontId="9" fillId="5" borderId="6" xfId="0" applyFont="1" applyFill="1" applyBorder="1" applyAlignment="1" applyProtection="1">
      <alignment horizontal="center" vertical="center" wrapText="1"/>
    </xf>
    <xf numFmtId="0" fontId="9" fillId="3" borderId="7" xfId="0" applyFont="1" applyFill="1" applyBorder="1" applyAlignment="1" applyProtection="1">
      <alignment horizontal="center" vertical="center" wrapText="1"/>
    </xf>
    <xf numFmtId="0" fontId="9" fillId="3" borderId="8" xfId="0" applyFont="1" applyFill="1" applyBorder="1" applyAlignment="1" applyProtection="1">
      <alignment horizontal="center" vertical="center" wrapText="1"/>
    </xf>
    <xf numFmtId="0" fontId="9" fillId="3" borderId="9" xfId="0" applyFont="1" applyFill="1" applyBorder="1" applyAlignment="1" applyProtection="1">
      <alignment horizontal="center" vertical="center" wrapText="1"/>
    </xf>
    <xf numFmtId="0" fontId="11" fillId="6" borderId="10" xfId="0" applyFont="1" applyFill="1" applyBorder="1" applyAlignment="1" applyProtection="1">
      <alignment horizontal="center" vertical="center" wrapText="1"/>
    </xf>
    <xf numFmtId="0" fontId="11" fillId="6" borderId="11" xfId="0" applyFont="1" applyFill="1" applyBorder="1" applyAlignment="1" applyProtection="1">
      <alignment horizontal="center" vertical="center" wrapText="1"/>
    </xf>
    <xf numFmtId="0" fontId="11" fillId="6" borderId="12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left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164" fontId="4" fillId="7" borderId="1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left" vertical="center" wrapText="1"/>
    </xf>
    <xf numFmtId="0" fontId="3" fillId="0" borderId="0" xfId="0" applyFont="1" applyFill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left" vertical="center" wrapText="1"/>
    </xf>
    <xf numFmtId="0" fontId="5" fillId="0" borderId="3" xfId="0" applyFont="1" applyFill="1" applyBorder="1" applyAlignment="1" applyProtection="1">
      <alignment horizontal="left" vertical="center" wrapText="1"/>
    </xf>
    <xf numFmtId="0" fontId="5" fillId="0" borderId="4" xfId="0" applyFont="1" applyFill="1" applyBorder="1" applyAlignment="1" applyProtection="1">
      <alignment horizontal="left" vertical="center" wrapText="1"/>
    </xf>
    <xf numFmtId="0" fontId="0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17" fillId="0" borderId="1" xfId="0" applyFont="1" applyBorder="1" applyAlignment="1" applyProtection="1">
      <alignment horizontal="left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9" fillId="6" borderId="1" xfId="0" applyFont="1" applyFill="1" applyBorder="1" applyAlignment="1" applyProtection="1">
      <alignment horizontal="center" vertical="center" wrapText="1"/>
    </xf>
    <xf numFmtId="0" fontId="17" fillId="7" borderId="1" xfId="0" applyFont="1" applyFill="1" applyBorder="1" applyAlignment="1" applyProtection="1">
      <alignment horizontal="left" vertical="center" wrapText="1"/>
    </xf>
    <xf numFmtId="0" fontId="17" fillId="0" borderId="2" xfId="0" applyFont="1" applyBorder="1" applyAlignment="1" applyProtection="1">
      <alignment horizontal="center" vertical="center" wrapText="1"/>
    </xf>
    <xf numFmtId="0" fontId="17" fillId="0" borderId="3" xfId="0" applyFont="1" applyBorder="1" applyAlignment="1" applyProtection="1">
      <alignment horizontal="center" vertical="center" wrapText="1"/>
    </xf>
    <xf numFmtId="0" fontId="17" fillId="0" borderId="4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left" vertical="center" wrapText="1"/>
    </xf>
    <xf numFmtId="164" fontId="9" fillId="7" borderId="1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left" vertical="center" wrapText="1"/>
    </xf>
    <xf numFmtId="0" fontId="9" fillId="0" borderId="5" xfId="0" applyFont="1" applyFill="1" applyBorder="1" applyAlignment="1" applyProtection="1">
      <alignment horizontal="center" vertical="center" wrapText="1"/>
    </xf>
    <xf numFmtId="0" fontId="17" fillId="0" borderId="2" xfId="0" applyFont="1" applyFill="1" applyBorder="1" applyAlignment="1" applyProtection="1">
      <alignment horizontal="center" vertical="center" wrapText="1"/>
    </xf>
    <xf numFmtId="0" fontId="17" fillId="0" borderId="3" xfId="0" applyFont="1" applyFill="1" applyBorder="1" applyAlignment="1" applyProtection="1">
      <alignment horizontal="center" vertical="center" wrapText="1"/>
    </xf>
    <xf numFmtId="0" fontId="17" fillId="0" borderId="4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left" vertical="center" wrapText="1"/>
    </xf>
    <xf numFmtId="164" fontId="9" fillId="0" borderId="1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Fill="1" applyBorder="1" applyAlignment="1" applyProtection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vertical="center" wrapText="1"/>
    </xf>
    <xf numFmtId="0" fontId="3" fillId="0" borderId="1" xfId="0" applyFont="1" applyFill="1" applyBorder="1" applyAlignment="1" applyProtection="1">
      <alignment horizontal="left" vertical="center"/>
    </xf>
    <xf numFmtId="0" fontId="0" fillId="0" borderId="2" xfId="0" applyFont="1" applyBorder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horizontal="left" wrapText="1"/>
    </xf>
    <xf numFmtId="0" fontId="12" fillId="0" borderId="1" xfId="0" applyFont="1" applyBorder="1" applyAlignment="1" applyProtection="1">
      <alignment horizontal="left" vertical="center" wrapText="1"/>
    </xf>
    <xf numFmtId="0" fontId="7" fillId="0" borderId="1" xfId="0" applyFont="1" applyBorder="1" applyProtection="1"/>
    <xf numFmtId="0" fontId="0" fillId="0" borderId="1" xfId="0" applyFont="1" applyBorder="1" applyAlignment="1" applyProtection="1">
      <alignment horizontal="left" vertical="center"/>
    </xf>
    <xf numFmtId="0" fontId="7" fillId="0" borderId="1" xfId="0" applyFont="1" applyBorder="1" applyAlignment="1" applyProtection="1">
      <alignment horizontal="left"/>
    </xf>
    <xf numFmtId="0" fontId="3" fillId="0" borderId="1" xfId="0" applyFont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wrapText="1"/>
    </xf>
    <xf numFmtId="0" fontId="3" fillId="0" borderId="1" xfId="0" applyFont="1" applyBorder="1" applyAlignment="1" applyProtection="1">
      <alignment vertical="center"/>
    </xf>
    <xf numFmtId="0" fontId="12" fillId="0" borderId="0" xfId="0" applyFont="1" applyAlignment="1" applyProtection="1">
      <alignment horizontal="left" vertical="center" wrapText="1"/>
    </xf>
    <xf numFmtId="0" fontId="13" fillId="0" borderId="1" xfId="0" applyFont="1" applyBorder="1" applyAlignment="1" applyProtection="1">
      <alignment wrapText="1"/>
    </xf>
    <xf numFmtId="0" fontId="13" fillId="0" borderId="0" xfId="0" applyFont="1" applyAlignment="1" applyProtection="1">
      <alignment vertical="center" wrapText="1"/>
    </xf>
    <xf numFmtId="0" fontId="14" fillId="0" borderId="1" xfId="0" applyFont="1" applyFill="1" applyBorder="1" applyAlignment="1" applyProtection="1">
      <alignment vertical="center" wrapText="1"/>
    </xf>
    <xf numFmtId="0" fontId="4" fillId="0" borderId="5" xfId="0" applyFont="1" applyFill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/>
    </xf>
    <xf numFmtId="0" fontId="3" fillId="0" borderId="1" xfId="0" applyFont="1" applyBorder="1" applyProtection="1"/>
    <xf numFmtId="0" fontId="3" fillId="0" borderId="1" xfId="0" applyFont="1" applyBorder="1" applyAlignment="1" applyProtection="1">
      <alignment horizontal="lef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35"/>
  <sheetViews>
    <sheetView tabSelected="1" view="pageBreakPreview" zoomScale="70" zoomScaleNormal="100" zoomScaleSheetLayoutView="70" workbookViewId="0">
      <selection activeCell="C8" sqref="C8"/>
    </sheetView>
  </sheetViews>
  <sheetFormatPr defaultColWidth="9.125" defaultRowHeight="17" x14ac:dyDescent="0.25"/>
  <cols>
    <col min="1" max="1" width="29.125" style="5" customWidth="1"/>
    <col min="2" max="2" width="34.875" style="5" customWidth="1"/>
    <col min="3" max="3" width="34.875" style="34" customWidth="1"/>
    <col min="4" max="16384" width="9.125" style="5"/>
  </cols>
  <sheetData>
    <row r="1" spans="1:3" ht="19.05" x14ac:dyDescent="0.25">
      <c r="A1" s="4" t="s">
        <v>48</v>
      </c>
      <c r="B1" s="4"/>
      <c r="C1" s="4"/>
    </row>
    <row r="2" spans="1:3" ht="18.7" x14ac:dyDescent="0.25">
      <c r="A2" s="4" t="s">
        <v>0</v>
      </c>
      <c r="B2" s="4"/>
      <c r="C2" s="4"/>
    </row>
    <row r="3" spans="1:3" ht="19.05" x14ac:dyDescent="0.25">
      <c r="A3" s="4" t="s">
        <v>53</v>
      </c>
      <c r="B3" s="4"/>
      <c r="C3" s="4"/>
    </row>
    <row r="4" spans="1:3" ht="18.7" x14ac:dyDescent="0.25">
      <c r="A4" s="6"/>
      <c r="B4" s="7"/>
      <c r="C4" s="6"/>
    </row>
    <row r="5" spans="1:3" ht="42.8" x14ac:dyDescent="0.25">
      <c r="A5" s="8" t="s">
        <v>1</v>
      </c>
      <c r="B5" s="9" t="s">
        <v>2</v>
      </c>
      <c r="C5" s="9" t="s">
        <v>51</v>
      </c>
    </row>
    <row r="6" spans="1:3" x14ac:dyDescent="0.25">
      <c r="A6" s="10" t="s">
        <v>41</v>
      </c>
      <c r="B6" s="11"/>
      <c r="C6" s="12"/>
    </row>
    <row r="7" spans="1:3" x14ac:dyDescent="0.25">
      <c r="A7" s="13" t="s">
        <v>52</v>
      </c>
      <c r="B7" s="14"/>
      <c r="C7" s="15"/>
    </row>
    <row r="8" spans="1:3" s="18" customFormat="1" ht="28.55" x14ac:dyDescent="0.25">
      <c r="A8" s="16" t="s">
        <v>42</v>
      </c>
      <c r="B8" s="76"/>
      <c r="C8" s="1" t="s">
        <v>3</v>
      </c>
    </row>
    <row r="9" spans="1:3" s="18" customFormat="1" x14ac:dyDescent="0.25">
      <c r="A9" s="19" t="s">
        <v>12</v>
      </c>
      <c r="B9" s="19"/>
      <c r="C9" s="19"/>
    </row>
    <row r="10" spans="1:3" ht="42.8" x14ac:dyDescent="0.25">
      <c r="A10" s="16" t="s">
        <v>4</v>
      </c>
      <c r="B10" s="69" t="s">
        <v>13</v>
      </c>
      <c r="C10" s="1" t="s">
        <v>3</v>
      </c>
    </row>
    <row r="11" spans="1:3" ht="57.1" x14ac:dyDescent="0.25">
      <c r="A11" s="16" t="s">
        <v>9</v>
      </c>
      <c r="B11" s="69" t="s">
        <v>47</v>
      </c>
      <c r="C11" s="2" t="s">
        <v>3</v>
      </c>
    </row>
    <row r="12" spans="1:3" x14ac:dyDescent="0.25">
      <c r="A12" s="16" t="s">
        <v>10</v>
      </c>
      <c r="B12" s="77" t="s">
        <v>15</v>
      </c>
      <c r="C12" s="1" t="s">
        <v>3</v>
      </c>
    </row>
    <row r="13" spans="1:3" x14ac:dyDescent="0.25">
      <c r="A13" s="16" t="s">
        <v>19</v>
      </c>
      <c r="B13" s="70" t="s">
        <v>43</v>
      </c>
      <c r="C13" s="1" t="s">
        <v>3</v>
      </c>
    </row>
    <row r="14" spans="1:3" x14ac:dyDescent="0.25">
      <c r="A14" s="16" t="s">
        <v>33</v>
      </c>
      <c r="B14" s="70" t="s">
        <v>39</v>
      </c>
      <c r="C14" s="1" t="s">
        <v>3</v>
      </c>
    </row>
    <row r="15" spans="1:3" x14ac:dyDescent="0.25">
      <c r="A15" s="69" t="s">
        <v>24</v>
      </c>
      <c r="B15" s="69" t="s">
        <v>40</v>
      </c>
      <c r="C15" s="1" t="s">
        <v>3</v>
      </c>
    </row>
    <row r="16" spans="1:3" x14ac:dyDescent="0.25">
      <c r="A16" s="69" t="s">
        <v>23</v>
      </c>
      <c r="B16" s="69" t="s">
        <v>34</v>
      </c>
      <c r="C16" s="1" t="s">
        <v>3</v>
      </c>
    </row>
    <row r="17" spans="1:3" ht="21.75" customHeight="1" x14ac:dyDescent="0.25">
      <c r="A17" s="78" t="s">
        <v>22</v>
      </c>
      <c r="B17" s="69" t="s">
        <v>38</v>
      </c>
      <c r="C17" s="1" t="s">
        <v>3</v>
      </c>
    </row>
    <row r="18" spans="1:3" x14ac:dyDescent="0.25">
      <c r="A18" s="78" t="s">
        <v>21</v>
      </c>
      <c r="B18" s="69" t="s">
        <v>38</v>
      </c>
      <c r="C18" s="1" t="s">
        <v>3</v>
      </c>
    </row>
    <row r="19" spans="1:3" x14ac:dyDescent="0.25">
      <c r="A19" s="63" t="s">
        <v>27</v>
      </c>
      <c r="B19" s="69" t="s">
        <v>49</v>
      </c>
      <c r="C19" s="1" t="s">
        <v>3</v>
      </c>
    </row>
    <row r="20" spans="1:3" ht="28.55" x14ac:dyDescent="0.25">
      <c r="A20" s="63" t="s">
        <v>26</v>
      </c>
      <c r="B20" s="70" t="s">
        <v>44</v>
      </c>
      <c r="C20" s="1" t="s">
        <v>3</v>
      </c>
    </row>
    <row r="21" spans="1:3" ht="28.55" x14ac:dyDescent="0.25">
      <c r="A21" s="63" t="s">
        <v>25</v>
      </c>
      <c r="B21" s="70" t="s">
        <v>45</v>
      </c>
      <c r="C21" s="1" t="s">
        <v>3</v>
      </c>
    </row>
    <row r="22" spans="1:3" x14ac:dyDescent="0.25">
      <c r="A22" s="16" t="s">
        <v>20</v>
      </c>
      <c r="B22" s="55" t="s">
        <v>14</v>
      </c>
      <c r="C22" s="1" t="s">
        <v>3</v>
      </c>
    </row>
    <row r="23" spans="1:3" x14ac:dyDescent="0.25">
      <c r="A23" s="78" t="s">
        <v>18</v>
      </c>
      <c r="B23" s="70" t="s">
        <v>36</v>
      </c>
      <c r="C23" s="1" t="s">
        <v>3</v>
      </c>
    </row>
    <row r="24" spans="1:3" x14ac:dyDescent="0.25">
      <c r="A24" s="69" t="s">
        <v>17</v>
      </c>
      <c r="B24" s="69" t="s">
        <v>37</v>
      </c>
      <c r="C24" s="1" t="s">
        <v>3</v>
      </c>
    </row>
    <row r="25" spans="1:3" ht="28.55" x14ac:dyDescent="0.25">
      <c r="A25" s="69" t="s">
        <v>7</v>
      </c>
      <c r="B25" s="69" t="s">
        <v>8</v>
      </c>
      <c r="C25" s="1" t="s">
        <v>3</v>
      </c>
    </row>
    <row r="26" spans="1:3" x14ac:dyDescent="0.25">
      <c r="A26" s="78" t="s">
        <v>28</v>
      </c>
      <c r="B26" s="79" t="s">
        <v>50</v>
      </c>
      <c r="C26" s="1" t="s">
        <v>3</v>
      </c>
    </row>
    <row r="27" spans="1:3" x14ac:dyDescent="0.25">
      <c r="A27" s="78" t="s">
        <v>29</v>
      </c>
      <c r="B27" s="68" t="s">
        <v>11</v>
      </c>
      <c r="C27" s="1" t="s">
        <v>3</v>
      </c>
    </row>
    <row r="28" spans="1:3" ht="57.1" x14ac:dyDescent="0.25">
      <c r="A28" s="16" t="s">
        <v>30</v>
      </c>
      <c r="B28" s="20" t="s">
        <v>46</v>
      </c>
      <c r="C28" s="1" t="s">
        <v>3</v>
      </c>
    </row>
    <row r="29" spans="1:3" x14ac:dyDescent="0.25">
      <c r="A29" s="16" t="s">
        <v>31</v>
      </c>
      <c r="B29" s="20" t="s">
        <v>16</v>
      </c>
      <c r="C29" s="1" t="s">
        <v>3</v>
      </c>
    </row>
    <row r="30" spans="1:3" ht="75.75" customHeight="1" x14ac:dyDescent="0.25">
      <c r="A30" s="16" t="s">
        <v>32</v>
      </c>
      <c r="B30" s="20" t="s">
        <v>35</v>
      </c>
      <c r="C30" s="1" t="s">
        <v>3</v>
      </c>
    </row>
    <row r="31" spans="1:3" ht="17.350000000000001" x14ac:dyDescent="0.25">
      <c r="A31" s="21"/>
      <c r="B31" s="22"/>
      <c r="C31" s="23"/>
    </row>
    <row r="32" spans="1:3" ht="28.55" x14ac:dyDescent="0.25">
      <c r="A32" s="24" t="s">
        <v>5</v>
      </c>
      <c r="B32" s="59">
        <v>118270</v>
      </c>
      <c r="C32" s="26"/>
    </row>
    <row r="33" spans="1:3" ht="17.350000000000001" x14ac:dyDescent="0.25">
      <c r="A33" s="27"/>
      <c r="B33" s="27"/>
      <c r="C33" s="28"/>
    </row>
    <row r="34" spans="1:3" ht="33.450000000000003" customHeight="1" x14ac:dyDescent="0.25">
      <c r="A34" s="29" t="s">
        <v>6</v>
      </c>
      <c r="B34" s="30"/>
      <c r="C34" s="31"/>
    </row>
    <row r="35" spans="1:3" ht="17.350000000000001" x14ac:dyDescent="0.25">
      <c r="A35" s="32"/>
      <c r="B35" s="32"/>
      <c r="C35" s="33"/>
    </row>
  </sheetData>
  <sheetProtection algorithmName="SHA-512" hashValue="Q4n9SoaJYIWpaACwe+LkteSZTOnVvpK6cUzS5jylo57Ro0MH7Mjvak+Me++C11p9Wp+oCmulym3gx8qWZ4ybPg==" saltValue="LSeFbEb0k6bVz61Jg5IEVQ==" spinCount="100000" sheet="1" objects="1" scenarios="1" selectLockedCells="1"/>
  <mergeCells count="8">
    <mergeCell ref="A31:C31"/>
    <mergeCell ref="A34:C34"/>
    <mergeCell ref="A1:C1"/>
    <mergeCell ref="A2:C2"/>
    <mergeCell ref="A3:C3"/>
    <mergeCell ref="A6:C6"/>
    <mergeCell ref="A7:C7"/>
    <mergeCell ref="A9:C9"/>
  </mergeCells>
  <pageMargins left="0.51181102362204722" right="0.51181102362204722" top="0.39370078740157483" bottom="0.51181102362204722" header="0.31496062992125984" footer="0.31496062992125984"/>
  <pageSetup paperSize="9" scale="93" fitToHeight="0" orientation="portrait" r:id="rId1"/>
  <headerFooter>
    <oddFooter>&amp;LDokumentace zadávacího řízení &amp;"-,Tučné"LFHKCF0022&amp;"-,Obyčejné"– příloha č. 4&amp;RStránka &amp;"-,Tučné"&amp;P &amp;"-,Obyčejné"z &amp;"-,Tučné"&amp;N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33"/>
  <sheetViews>
    <sheetView view="pageBreakPreview" zoomScale="70" zoomScaleNormal="100" zoomScaleSheetLayoutView="70" workbookViewId="0">
      <selection activeCell="C8" sqref="C8"/>
    </sheetView>
  </sheetViews>
  <sheetFormatPr defaultColWidth="9.125" defaultRowHeight="17" x14ac:dyDescent="0.25"/>
  <cols>
    <col min="1" max="1" width="29.125" style="5" customWidth="1"/>
    <col min="2" max="2" width="34.875" style="5" customWidth="1"/>
    <col min="3" max="3" width="34.875" style="34" customWidth="1"/>
    <col min="4" max="16384" width="9.125" style="5"/>
  </cols>
  <sheetData>
    <row r="1" spans="1:3" ht="19.05" x14ac:dyDescent="0.25">
      <c r="A1" s="4" t="s">
        <v>48</v>
      </c>
      <c r="B1" s="4"/>
      <c r="C1" s="4"/>
    </row>
    <row r="2" spans="1:3" ht="18.7" x14ac:dyDescent="0.25">
      <c r="A2" s="4" t="s">
        <v>0</v>
      </c>
      <c r="B2" s="4"/>
      <c r="C2" s="4"/>
    </row>
    <row r="3" spans="1:3" ht="19.05" x14ac:dyDescent="0.25">
      <c r="A3" s="4" t="s">
        <v>53</v>
      </c>
      <c r="B3" s="4"/>
      <c r="C3" s="4"/>
    </row>
    <row r="4" spans="1:3" ht="18.7" x14ac:dyDescent="0.25">
      <c r="A4" s="6"/>
      <c r="B4" s="7"/>
      <c r="C4" s="6"/>
    </row>
    <row r="5" spans="1:3" ht="42.8" x14ac:dyDescent="0.25">
      <c r="A5" s="8" t="s">
        <v>1</v>
      </c>
      <c r="B5" s="9" t="s">
        <v>2</v>
      </c>
      <c r="C5" s="9" t="s">
        <v>51</v>
      </c>
    </row>
    <row r="6" spans="1:3" ht="17.350000000000001" customHeight="1" x14ac:dyDescent="0.25">
      <c r="A6" s="10" t="s">
        <v>54</v>
      </c>
      <c r="B6" s="11"/>
      <c r="C6" s="12"/>
    </row>
    <row r="7" spans="1:3" ht="17.350000000000001" customHeight="1" x14ac:dyDescent="0.25">
      <c r="A7" s="13" t="s">
        <v>52</v>
      </c>
      <c r="B7" s="14"/>
      <c r="C7" s="15"/>
    </row>
    <row r="8" spans="1:3" s="18" customFormat="1" ht="28.55" x14ac:dyDescent="0.25">
      <c r="A8" s="16" t="s">
        <v>55</v>
      </c>
      <c r="B8" s="17"/>
      <c r="C8" s="1" t="s">
        <v>3</v>
      </c>
    </row>
    <row r="9" spans="1:3" s="18" customFormat="1" x14ac:dyDescent="0.25">
      <c r="A9" s="19" t="s">
        <v>56</v>
      </c>
      <c r="B9" s="19"/>
      <c r="C9" s="19"/>
    </row>
    <row r="10" spans="1:3" ht="42.8" x14ac:dyDescent="0.25">
      <c r="A10" s="16" t="s">
        <v>4</v>
      </c>
      <c r="B10" s="16" t="s">
        <v>57</v>
      </c>
      <c r="C10" s="1" t="s">
        <v>3</v>
      </c>
    </row>
    <row r="11" spans="1:3" x14ac:dyDescent="0.25">
      <c r="A11" s="16" t="s">
        <v>58</v>
      </c>
      <c r="B11" s="16" t="s">
        <v>59</v>
      </c>
      <c r="C11" s="1" t="s">
        <v>3</v>
      </c>
    </row>
    <row r="12" spans="1:3" x14ac:dyDescent="0.25">
      <c r="A12" s="16" t="s">
        <v>60</v>
      </c>
      <c r="B12" s="16" t="s">
        <v>61</v>
      </c>
      <c r="C12" s="1" t="s">
        <v>3</v>
      </c>
    </row>
    <row r="13" spans="1:3" x14ac:dyDescent="0.25">
      <c r="A13" s="16" t="s">
        <v>62</v>
      </c>
      <c r="B13" s="16" t="s">
        <v>63</v>
      </c>
      <c r="C13" s="1" t="s">
        <v>3</v>
      </c>
    </row>
    <row r="14" spans="1:3" x14ac:dyDescent="0.25">
      <c r="A14" s="16" t="s">
        <v>64</v>
      </c>
      <c r="B14" s="16" t="s">
        <v>65</v>
      </c>
      <c r="C14" s="1" t="s">
        <v>3</v>
      </c>
    </row>
    <row r="15" spans="1:3" ht="28.55" x14ac:dyDescent="0.25">
      <c r="A15" s="16" t="s">
        <v>66</v>
      </c>
      <c r="B15" s="16" t="s">
        <v>67</v>
      </c>
      <c r="C15" s="1" t="s">
        <v>3</v>
      </c>
    </row>
    <row r="16" spans="1:3" x14ac:dyDescent="0.25">
      <c r="A16" s="16" t="s">
        <v>68</v>
      </c>
      <c r="B16" s="16" t="s">
        <v>69</v>
      </c>
      <c r="C16" s="1" t="s">
        <v>3</v>
      </c>
    </row>
    <row r="17" spans="1:3" ht="28.55" x14ac:dyDescent="0.25">
      <c r="A17" s="16" t="s">
        <v>70</v>
      </c>
      <c r="B17" s="16" t="s">
        <v>67</v>
      </c>
      <c r="C17" s="1" t="s">
        <v>3</v>
      </c>
    </row>
    <row r="18" spans="1:3" x14ac:dyDescent="0.25">
      <c r="A18" s="16" t="s">
        <v>71</v>
      </c>
      <c r="B18" s="16" t="s">
        <v>67</v>
      </c>
      <c r="C18" s="1" t="s">
        <v>3</v>
      </c>
    </row>
    <row r="19" spans="1:3" ht="28.55" x14ac:dyDescent="0.25">
      <c r="A19" s="16" t="s">
        <v>72</v>
      </c>
      <c r="B19" s="16" t="s">
        <v>67</v>
      </c>
      <c r="C19" s="1" t="s">
        <v>3</v>
      </c>
    </row>
    <row r="20" spans="1:3" ht="28.55" x14ac:dyDescent="0.25">
      <c r="A20" s="16" t="s">
        <v>73</v>
      </c>
      <c r="B20" s="16" t="s">
        <v>74</v>
      </c>
      <c r="C20" s="1" t="s">
        <v>3</v>
      </c>
    </row>
    <row r="21" spans="1:3" ht="28.55" x14ac:dyDescent="0.25">
      <c r="A21" s="16" t="s">
        <v>75</v>
      </c>
      <c r="B21" s="16" t="s">
        <v>76</v>
      </c>
      <c r="C21" s="1" t="s">
        <v>3</v>
      </c>
    </row>
    <row r="22" spans="1:3" ht="28.55" x14ac:dyDescent="0.25">
      <c r="A22" s="16" t="s">
        <v>77</v>
      </c>
      <c r="B22" s="16" t="s">
        <v>78</v>
      </c>
      <c r="C22" s="1" t="s">
        <v>3</v>
      </c>
    </row>
    <row r="23" spans="1:3" ht="28.55" x14ac:dyDescent="0.25">
      <c r="A23" s="16" t="s">
        <v>79</v>
      </c>
      <c r="B23" s="16" t="s">
        <v>80</v>
      </c>
      <c r="C23" s="1" t="s">
        <v>3</v>
      </c>
    </row>
    <row r="24" spans="1:3" x14ac:dyDescent="0.25">
      <c r="A24" s="16" t="s">
        <v>81</v>
      </c>
      <c r="B24" s="16" t="s">
        <v>67</v>
      </c>
      <c r="C24" s="1" t="s">
        <v>3</v>
      </c>
    </row>
    <row r="25" spans="1:3" x14ac:dyDescent="0.25">
      <c r="A25" s="16" t="s">
        <v>82</v>
      </c>
      <c r="B25" s="16" t="s">
        <v>67</v>
      </c>
      <c r="C25" s="1" t="s">
        <v>3</v>
      </c>
    </row>
    <row r="26" spans="1:3" x14ac:dyDescent="0.25">
      <c r="A26" s="16" t="s">
        <v>83</v>
      </c>
      <c r="B26" s="16" t="s">
        <v>67</v>
      </c>
      <c r="C26" s="1" t="s">
        <v>3</v>
      </c>
    </row>
    <row r="27" spans="1:3" x14ac:dyDescent="0.25">
      <c r="A27" s="16" t="s">
        <v>31</v>
      </c>
      <c r="B27" s="16" t="s">
        <v>84</v>
      </c>
      <c r="C27" s="1" t="s">
        <v>3</v>
      </c>
    </row>
    <row r="28" spans="1:3" ht="28.55" x14ac:dyDescent="0.25">
      <c r="A28" s="16" t="s">
        <v>85</v>
      </c>
      <c r="B28" s="16" t="s">
        <v>86</v>
      </c>
      <c r="C28" s="1" t="s">
        <v>3</v>
      </c>
    </row>
    <row r="29" spans="1:3" ht="17.350000000000001" x14ac:dyDescent="0.25">
      <c r="A29" s="21"/>
      <c r="B29" s="22"/>
      <c r="C29" s="23"/>
    </row>
    <row r="30" spans="1:3" ht="28.55" x14ac:dyDescent="0.25">
      <c r="A30" s="24" t="s">
        <v>5</v>
      </c>
      <c r="B30" s="59">
        <v>317421</v>
      </c>
      <c r="C30" s="26"/>
    </row>
    <row r="31" spans="1:3" ht="17.350000000000001" x14ac:dyDescent="0.25">
      <c r="A31" s="27"/>
      <c r="B31" s="27"/>
      <c r="C31" s="28"/>
    </row>
    <row r="32" spans="1:3" ht="33.450000000000003" customHeight="1" x14ac:dyDescent="0.25">
      <c r="A32" s="29" t="s">
        <v>6</v>
      </c>
      <c r="B32" s="30"/>
      <c r="C32" s="31"/>
    </row>
    <row r="33" spans="1:3" x14ac:dyDescent="0.25">
      <c r="A33" s="32"/>
      <c r="B33" s="32"/>
      <c r="C33" s="33"/>
    </row>
  </sheetData>
  <sheetProtection algorithmName="SHA-512" hashValue="8zSIx3HMkcFO1OhtyTiPG/ZbWP9OGdLjTFIULVjwX+CwP3cOnC71ioiKjAPCeaeyPpOmrRfYVumhf6ienLSHZA==" saltValue="6opM7Yv1zgaeO93r3Tptbw==" spinCount="100000" sheet="1" objects="1" scenarios="1" selectLockedCells="1"/>
  <mergeCells count="8">
    <mergeCell ref="A29:C29"/>
    <mergeCell ref="A32:C32"/>
    <mergeCell ref="A1:C1"/>
    <mergeCell ref="A2:C2"/>
    <mergeCell ref="A3:C3"/>
    <mergeCell ref="A6:C6"/>
    <mergeCell ref="A7:C7"/>
    <mergeCell ref="A9:C9"/>
  </mergeCells>
  <pageMargins left="0.51181102362204722" right="0.51181102362204722" top="0.39370078740157483" bottom="0.51181102362204722" header="0.31496062992125984" footer="0.31496062992125984"/>
  <pageSetup paperSize="9" scale="93" fitToHeight="0" orientation="portrait" r:id="rId1"/>
  <headerFooter>
    <oddFooter>&amp;LDokumentace zadávacího řízení &amp;"-,Tučné"LFHKCF0022&amp;"-,Obyčejné"– příloha č. 4&amp;RStránka &amp;"-,Tučné"&amp;P &amp;"-,Obyčejné"z &amp;"-,Tučné"&amp;N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30"/>
  <sheetViews>
    <sheetView view="pageBreakPreview" zoomScale="70" zoomScaleNormal="100" zoomScaleSheetLayoutView="70" workbookViewId="0">
      <selection activeCell="C8" sqref="C8"/>
    </sheetView>
  </sheetViews>
  <sheetFormatPr defaultColWidth="9.125" defaultRowHeight="17" x14ac:dyDescent="0.25"/>
  <cols>
    <col min="1" max="1" width="29.125" style="5" customWidth="1"/>
    <col min="2" max="2" width="34.875" style="5" customWidth="1"/>
    <col min="3" max="3" width="34.875" style="34" customWidth="1"/>
    <col min="4" max="16384" width="9.125" style="5"/>
  </cols>
  <sheetData>
    <row r="1" spans="1:3" ht="19.05" x14ac:dyDescent="0.25">
      <c r="A1" s="4" t="s">
        <v>48</v>
      </c>
      <c r="B1" s="4"/>
      <c r="C1" s="4"/>
    </row>
    <row r="2" spans="1:3" ht="18.7" x14ac:dyDescent="0.25">
      <c r="A2" s="4" t="s">
        <v>0</v>
      </c>
      <c r="B2" s="4"/>
      <c r="C2" s="4"/>
    </row>
    <row r="3" spans="1:3" ht="19.05" x14ac:dyDescent="0.25">
      <c r="A3" s="4" t="s">
        <v>53</v>
      </c>
      <c r="B3" s="4"/>
      <c r="C3" s="4"/>
    </row>
    <row r="4" spans="1:3" ht="18.7" x14ac:dyDescent="0.25">
      <c r="A4" s="6"/>
      <c r="B4" s="7"/>
      <c r="C4" s="6"/>
    </row>
    <row r="5" spans="1:3" ht="42.8" x14ac:dyDescent="0.25">
      <c r="A5" s="8" t="s">
        <v>1</v>
      </c>
      <c r="B5" s="9" t="s">
        <v>2</v>
      </c>
      <c r="C5" s="9" t="s">
        <v>51</v>
      </c>
    </row>
    <row r="6" spans="1:3" ht="17.350000000000001" customHeight="1" x14ac:dyDescent="0.25">
      <c r="A6" s="10" t="s">
        <v>87</v>
      </c>
      <c r="B6" s="11"/>
      <c r="C6" s="12"/>
    </row>
    <row r="7" spans="1:3" ht="17.350000000000001" customHeight="1" x14ac:dyDescent="0.25">
      <c r="A7" s="13" t="s">
        <v>88</v>
      </c>
      <c r="B7" s="14"/>
      <c r="C7" s="15"/>
    </row>
    <row r="8" spans="1:3" s="18" customFormat="1" ht="28.55" x14ac:dyDescent="0.25">
      <c r="A8" s="16" t="s">
        <v>42</v>
      </c>
      <c r="B8" s="17"/>
      <c r="C8" s="1" t="s">
        <v>3</v>
      </c>
    </row>
    <row r="9" spans="1:3" s="18" customFormat="1" x14ac:dyDescent="0.25">
      <c r="A9" s="19" t="s">
        <v>89</v>
      </c>
      <c r="B9" s="19"/>
      <c r="C9" s="19"/>
    </row>
    <row r="10" spans="1:3" ht="28.55" x14ac:dyDescent="0.25">
      <c r="A10" s="16" t="s">
        <v>4</v>
      </c>
      <c r="B10" s="69" t="s">
        <v>90</v>
      </c>
      <c r="C10" s="1" t="s">
        <v>3</v>
      </c>
    </row>
    <row r="11" spans="1:3" x14ac:dyDescent="0.25">
      <c r="A11" s="63" t="s">
        <v>91</v>
      </c>
      <c r="B11" s="70" t="s">
        <v>92</v>
      </c>
      <c r="C11" s="1" t="s">
        <v>3</v>
      </c>
    </row>
    <row r="12" spans="1:3" x14ac:dyDescent="0.25">
      <c r="A12" s="69" t="s">
        <v>93</v>
      </c>
      <c r="B12" s="69" t="s">
        <v>61</v>
      </c>
      <c r="C12" s="1" t="s">
        <v>3</v>
      </c>
    </row>
    <row r="13" spans="1:3" x14ac:dyDescent="0.25">
      <c r="A13" s="69" t="s">
        <v>94</v>
      </c>
      <c r="B13" s="69" t="s">
        <v>95</v>
      </c>
      <c r="C13" s="1" t="s">
        <v>3</v>
      </c>
    </row>
    <row r="14" spans="1:3" x14ac:dyDescent="0.25">
      <c r="A14" s="16" t="s">
        <v>20</v>
      </c>
      <c r="B14" s="55" t="s">
        <v>67</v>
      </c>
      <c r="C14" s="1" t="s">
        <v>3</v>
      </c>
    </row>
    <row r="15" spans="1:3" x14ac:dyDescent="0.25">
      <c r="A15" s="71" t="s">
        <v>96</v>
      </c>
      <c r="B15" s="69" t="s">
        <v>97</v>
      </c>
      <c r="C15" s="1" t="s">
        <v>3</v>
      </c>
    </row>
    <row r="16" spans="1:3" ht="85.6" x14ac:dyDescent="0.25">
      <c r="A16" s="69" t="s">
        <v>98</v>
      </c>
      <c r="B16" s="69" t="s">
        <v>99</v>
      </c>
      <c r="C16" s="2" t="s">
        <v>3</v>
      </c>
    </row>
    <row r="17" spans="1:3" ht="21.75" customHeight="1" x14ac:dyDescent="0.25">
      <c r="A17" s="19" t="s">
        <v>100</v>
      </c>
      <c r="B17" s="19"/>
      <c r="C17" s="19"/>
    </row>
    <row r="18" spans="1:3" ht="28.55" x14ac:dyDescent="0.25">
      <c r="A18" s="16" t="s">
        <v>101</v>
      </c>
      <c r="B18" s="72" t="s">
        <v>102</v>
      </c>
      <c r="C18" s="1" t="s">
        <v>3</v>
      </c>
    </row>
    <row r="19" spans="1:3" ht="42.8" x14ac:dyDescent="0.25">
      <c r="A19" s="20" t="s">
        <v>103</v>
      </c>
      <c r="B19" s="70" t="s">
        <v>104</v>
      </c>
      <c r="C19" s="1" t="s">
        <v>3</v>
      </c>
    </row>
    <row r="20" spans="1:3" ht="156.9" x14ac:dyDescent="0.25">
      <c r="A20" s="20" t="s">
        <v>105</v>
      </c>
      <c r="B20" s="73" t="s">
        <v>106</v>
      </c>
      <c r="C20" s="1" t="s">
        <v>3</v>
      </c>
    </row>
    <row r="21" spans="1:3" ht="28.55" x14ac:dyDescent="0.25">
      <c r="A21" s="20" t="s">
        <v>107</v>
      </c>
      <c r="B21" s="74" t="s">
        <v>108</v>
      </c>
      <c r="C21" s="1" t="s">
        <v>3</v>
      </c>
    </row>
    <row r="22" spans="1:3" ht="42.8" x14ac:dyDescent="0.25">
      <c r="A22" s="20" t="s">
        <v>109</v>
      </c>
      <c r="B22" s="70" t="s">
        <v>110</v>
      </c>
      <c r="C22" s="1" t="s">
        <v>3</v>
      </c>
    </row>
    <row r="23" spans="1:3" x14ac:dyDescent="0.25">
      <c r="A23" s="60" t="s">
        <v>111</v>
      </c>
      <c r="B23" s="61"/>
      <c r="C23" s="62"/>
    </row>
    <row r="24" spans="1:3" ht="42.8" x14ac:dyDescent="0.25">
      <c r="A24" s="20" t="s">
        <v>112</v>
      </c>
      <c r="B24" s="70" t="s">
        <v>113</v>
      </c>
      <c r="C24" s="1" t="s">
        <v>3</v>
      </c>
    </row>
    <row r="25" spans="1:3" ht="42.8" x14ac:dyDescent="0.25">
      <c r="A25" s="16" t="s">
        <v>114</v>
      </c>
      <c r="B25" s="69" t="s">
        <v>115</v>
      </c>
      <c r="C25" s="1" t="s">
        <v>3</v>
      </c>
    </row>
    <row r="26" spans="1:3" ht="17.350000000000001" x14ac:dyDescent="0.25">
      <c r="A26" s="21"/>
      <c r="B26" s="22"/>
      <c r="C26" s="23"/>
    </row>
    <row r="27" spans="1:3" ht="28.55" x14ac:dyDescent="0.25">
      <c r="A27" s="75" t="s">
        <v>5</v>
      </c>
      <c r="B27" s="25">
        <v>251950</v>
      </c>
      <c r="C27" s="26"/>
    </row>
    <row r="28" spans="1:3" ht="17.350000000000001" x14ac:dyDescent="0.25">
      <c r="A28" s="27"/>
      <c r="B28" s="27"/>
      <c r="C28" s="28"/>
    </row>
    <row r="29" spans="1:3" ht="33.450000000000003" customHeight="1" x14ac:dyDescent="0.25">
      <c r="A29" s="29" t="s">
        <v>6</v>
      </c>
      <c r="B29" s="30"/>
      <c r="C29" s="31"/>
    </row>
    <row r="30" spans="1:3" ht="17.350000000000001" x14ac:dyDescent="0.25">
      <c r="A30" s="32"/>
      <c r="B30" s="32"/>
      <c r="C30" s="33"/>
    </row>
  </sheetData>
  <sheetProtection algorithmName="SHA-512" hashValue="ekBSP8FiV/xUouJgpM4SKhYjsDRBUmvIm9nrkGOuGtcNCVzXUy194fX+NIRsELdpXnaL3+0Dhwip3BeKD+sDeA==" saltValue="K4EF/AiKa+3X9c3zXmkvlg==" spinCount="100000" sheet="1" objects="1" scenarios="1" selectLockedCells="1"/>
  <mergeCells count="10">
    <mergeCell ref="A29:C29"/>
    <mergeCell ref="A17:C17"/>
    <mergeCell ref="A23:C23"/>
    <mergeCell ref="A26:C26"/>
    <mergeCell ref="A1:C1"/>
    <mergeCell ref="A2:C2"/>
    <mergeCell ref="A3:C3"/>
    <mergeCell ref="A6:C6"/>
    <mergeCell ref="A7:C7"/>
    <mergeCell ref="A9:C9"/>
  </mergeCells>
  <pageMargins left="0.51181102362204722" right="0.51181102362204722" top="0.39370078740157483" bottom="0.51181102362204722" header="0.31496062992125984" footer="0.31496062992125984"/>
  <pageSetup paperSize="9" scale="93" fitToHeight="0" orientation="portrait" r:id="rId1"/>
  <headerFooter>
    <oddFooter>&amp;LDokumentace zadávacího řízení &amp;"-,Tučné"LFHKCF0022&amp;"-,Obyčejné"– příloha č. 4&amp;RStránka &amp;"-,Tučné"&amp;P &amp;"-,Obyčejné"z &amp;"-,Tučné"&amp;N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32"/>
  <sheetViews>
    <sheetView view="pageBreakPreview" zoomScale="70" zoomScaleNormal="100" zoomScaleSheetLayoutView="70" workbookViewId="0">
      <selection activeCell="C8" sqref="C8"/>
    </sheetView>
  </sheetViews>
  <sheetFormatPr defaultColWidth="9.125" defaultRowHeight="17" x14ac:dyDescent="0.25"/>
  <cols>
    <col min="1" max="1" width="29.125" style="5" customWidth="1"/>
    <col min="2" max="2" width="34.875" style="5" customWidth="1"/>
    <col min="3" max="3" width="34.875" style="34" customWidth="1"/>
    <col min="4" max="16384" width="9.125" style="5"/>
  </cols>
  <sheetData>
    <row r="1" spans="1:3" ht="19.05" x14ac:dyDescent="0.25">
      <c r="A1" s="4" t="s">
        <v>48</v>
      </c>
      <c r="B1" s="4"/>
      <c r="C1" s="4"/>
    </row>
    <row r="2" spans="1:3" ht="18.7" x14ac:dyDescent="0.25">
      <c r="A2" s="4" t="s">
        <v>0</v>
      </c>
      <c r="B2" s="4"/>
      <c r="C2" s="4"/>
    </row>
    <row r="3" spans="1:3" ht="19.05" x14ac:dyDescent="0.25">
      <c r="A3" s="4" t="s">
        <v>53</v>
      </c>
      <c r="B3" s="4"/>
      <c r="C3" s="4"/>
    </row>
    <row r="4" spans="1:3" ht="18.7" x14ac:dyDescent="0.25">
      <c r="A4" s="6"/>
      <c r="B4" s="7"/>
      <c r="C4" s="6"/>
    </row>
    <row r="5" spans="1:3" ht="42.8" x14ac:dyDescent="0.25">
      <c r="A5" s="8" t="s">
        <v>1</v>
      </c>
      <c r="B5" s="9" t="s">
        <v>2</v>
      </c>
      <c r="C5" s="9" t="s">
        <v>51</v>
      </c>
    </row>
    <row r="6" spans="1:3" ht="17.350000000000001" customHeight="1" x14ac:dyDescent="0.25">
      <c r="A6" s="10" t="s">
        <v>116</v>
      </c>
      <c r="B6" s="11"/>
      <c r="C6" s="12"/>
    </row>
    <row r="7" spans="1:3" ht="17.350000000000001" customHeight="1" x14ac:dyDescent="0.25">
      <c r="A7" s="13" t="s">
        <v>88</v>
      </c>
      <c r="B7" s="14"/>
      <c r="C7" s="15"/>
    </row>
    <row r="8" spans="1:3" s="18" customFormat="1" ht="28.55" x14ac:dyDescent="0.25">
      <c r="A8" s="16" t="s">
        <v>42</v>
      </c>
      <c r="B8" s="17"/>
      <c r="C8" s="1" t="s">
        <v>3</v>
      </c>
    </row>
    <row r="9" spans="1:3" s="18" customFormat="1" ht="17.350000000000001" customHeight="1" x14ac:dyDescent="0.25">
      <c r="A9" s="60" t="s">
        <v>89</v>
      </c>
      <c r="B9" s="61"/>
      <c r="C9" s="62"/>
    </row>
    <row r="10" spans="1:3" ht="42.8" x14ac:dyDescent="0.25">
      <c r="A10" s="16" t="s">
        <v>4</v>
      </c>
      <c r="B10" s="20" t="s">
        <v>117</v>
      </c>
      <c r="C10" s="1" t="s">
        <v>3</v>
      </c>
    </row>
    <row r="11" spans="1:3" ht="71.349999999999994" x14ac:dyDescent="0.25">
      <c r="A11" s="63" t="s">
        <v>118</v>
      </c>
      <c r="B11" s="64" t="s">
        <v>119</v>
      </c>
      <c r="C11" s="1" t="s">
        <v>3</v>
      </c>
    </row>
    <row r="12" spans="1:3" x14ac:dyDescent="0.25">
      <c r="A12" s="20" t="s">
        <v>120</v>
      </c>
      <c r="B12" s="65" t="s">
        <v>121</v>
      </c>
      <c r="C12" s="1" t="s">
        <v>3</v>
      </c>
    </row>
    <row r="13" spans="1:3" x14ac:dyDescent="0.25">
      <c r="A13" s="20" t="s">
        <v>122</v>
      </c>
      <c r="B13" s="65" t="s">
        <v>123</v>
      </c>
      <c r="C13" s="1" t="s">
        <v>3</v>
      </c>
    </row>
    <row r="14" spans="1:3" x14ac:dyDescent="0.25">
      <c r="A14" s="66" t="s">
        <v>22</v>
      </c>
      <c r="B14" s="65" t="s">
        <v>124</v>
      </c>
      <c r="C14" s="1" t="s">
        <v>3</v>
      </c>
    </row>
    <row r="15" spans="1:3" x14ac:dyDescent="0.25">
      <c r="A15" s="66" t="s">
        <v>21</v>
      </c>
      <c r="B15" s="65" t="s">
        <v>125</v>
      </c>
      <c r="C15" s="1" t="s">
        <v>3</v>
      </c>
    </row>
    <row r="16" spans="1:3" x14ac:dyDescent="0.25">
      <c r="A16" s="16" t="s">
        <v>20</v>
      </c>
      <c r="B16" s="55" t="s">
        <v>67</v>
      </c>
      <c r="C16" s="1" t="s">
        <v>3</v>
      </c>
    </row>
    <row r="17" spans="1:3" ht="21.75" customHeight="1" x14ac:dyDescent="0.25">
      <c r="A17" s="60" t="s">
        <v>126</v>
      </c>
      <c r="B17" s="61"/>
      <c r="C17" s="62"/>
    </row>
    <row r="18" spans="1:3" x14ac:dyDescent="0.25">
      <c r="A18" s="16" t="s">
        <v>127</v>
      </c>
      <c r="B18" s="67" t="s">
        <v>128</v>
      </c>
      <c r="C18" s="1" t="s">
        <v>3</v>
      </c>
    </row>
    <row r="19" spans="1:3" ht="28.55" x14ac:dyDescent="0.25">
      <c r="A19" s="16" t="s">
        <v>62</v>
      </c>
      <c r="B19" s="64" t="s">
        <v>129</v>
      </c>
      <c r="C19" s="1" t="s">
        <v>3</v>
      </c>
    </row>
    <row r="20" spans="1:3" ht="28.55" x14ac:dyDescent="0.25">
      <c r="A20" s="20" t="s">
        <v>130</v>
      </c>
      <c r="B20" s="20" t="s">
        <v>131</v>
      </c>
      <c r="C20" s="1" t="s">
        <v>3</v>
      </c>
    </row>
    <row r="21" spans="1:3" ht="28.55" x14ac:dyDescent="0.25">
      <c r="A21" s="66" t="s">
        <v>18</v>
      </c>
      <c r="B21" s="64" t="s">
        <v>132</v>
      </c>
      <c r="C21" s="1" t="s">
        <v>3</v>
      </c>
    </row>
    <row r="22" spans="1:3" x14ac:dyDescent="0.25">
      <c r="A22" s="60" t="s">
        <v>111</v>
      </c>
      <c r="B22" s="61"/>
      <c r="C22" s="62"/>
    </row>
    <row r="23" spans="1:3" x14ac:dyDescent="0.25">
      <c r="A23" s="20" t="s">
        <v>133</v>
      </c>
      <c r="B23" s="20" t="s">
        <v>134</v>
      </c>
      <c r="C23" s="1" t="s">
        <v>3</v>
      </c>
    </row>
    <row r="24" spans="1:3" ht="28.55" x14ac:dyDescent="0.25">
      <c r="A24" s="20" t="s">
        <v>7</v>
      </c>
      <c r="B24" s="20" t="s">
        <v>8</v>
      </c>
      <c r="C24" s="1" t="s">
        <v>3</v>
      </c>
    </row>
    <row r="25" spans="1:3" x14ac:dyDescent="0.25">
      <c r="A25" s="66" t="s">
        <v>28</v>
      </c>
      <c r="B25" s="68" t="s">
        <v>135</v>
      </c>
      <c r="C25" s="1" t="s">
        <v>3</v>
      </c>
    </row>
    <row r="26" spans="1:3" ht="57.1" x14ac:dyDescent="0.25">
      <c r="A26" s="16" t="s">
        <v>30</v>
      </c>
      <c r="B26" s="20" t="s">
        <v>136</v>
      </c>
      <c r="C26" s="1" t="s">
        <v>3</v>
      </c>
    </row>
    <row r="27" spans="1:3" ht="17.350000000000001" x14ac:dyDescent="0.25">
      <c r="A27" s="21"/>
      <c r="B27" s="22"/>
      <c r="C27" s="23"/>
    </row>
    <row r="28" spans="1:3" ht="42.8" x14ac:dyDescent="0.25">
      <c r="A28" s="24" t="s">
        <v>137</v>
      </c>
      <c r="B28" s="59">
        <f>B29/3</f>
        <v>116153.66666666667</v>
      </c>
      <c r="C28" s="26"/>
    </row>
    <row r="29" spans="1:3" ht="42.8" x14ac:dyDescent="0.25">
      <c r="A29" s="24" t="s">
        <v>138</v>
      </c>
      <c r="B29" s="59">
        <v>348461</v>
      </c>
      <c r="C29" s="26"/>
    </row>
    <row r="30" spans="1:3" ht="17.350000000000001" x14ac:dyDescent="0.25">
      <c r="A30" s="27"/>
      <c r="B30" s="27"/>
      <c r="C30" s="28"/>
    </row>
    <row r="31" spans="1:3" ht="33.450000000000003" customHeight="1" x14ac:dyDescent="0.25">
      <c r="A31" s="29" t="s">
        <v>6</v>
      </c>
      <c r="B31" s="30"/>
      <c r="C31" s="31"/>
    </row>
    <row r="32" spans="1:3" ht="17.350000000000001" x14ac:dyDescent="0.25">
      <c r="A32" s="32"/>
      <c r="B32" s="32"/>
      <c r="C32" s="33"/>
    </row>
  </sheetData>
  <sheetProtection algorithmName="SHA-512" hashValue="zmgm7vuWcA1K2jXF0DoXD9cD/7107U5k8E4aK+v/x0dBbzhD7GJSAbPoeBkcDM6gxMPVRivWo2CkeFMv15jgFg==" saltValue="wQyK+NZyircOleYjt41EjQ==" spinCount="100000" sheet="1" objects="1" scenarios="1" selectLockedCells="1"/>
  <mergeCells count="10">
    <mergeCell ref="A31:C31"/>
    <mergeCell ref="A17:C17"/>
    <mergeCell ref="A22:C22"/>
    <mergeCell ref="A27:C27"/>
    <mergeCell ref="A1:C1"/>
    <mergeCell ref="A2:C2"/>
    <mergeCell ref="A3:C3"/>
    <mergeCell ref="A6:C6"/>
    <mergeCell ref="A7:C7"/>
    <mergeCell ref="A9:C9"/>
  </mergeCells>
  <pageMargins left="0.51181102362204722" right="0.51181102362204722" top="0.39370078740157483" bottom="0.51181102362204722" header="0.31496062992125984" footer="0.31496062992125984"/>
  <pageSetup paperSize="9" scale="93" fitToHeight="0" orientation="portrait" r:id="rId1"/>
  <headerFooter>
    <oddFooter>&amp;LDokumentace zadávacího řízení &amp;"-,Tučné"LFHKCF0022&amp;"-,Obyčejné"– příloha č. 4&amp;RStránka &amp;"-,Tučné"&amp;P &amp;"-,Obyčejné"z &amp;"-,Tučné"&amp;N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31"/>
  <sheetViews>
    <sheetView view="pageBreakPreview" zoomScale="70" zoomScaleNormal="100" zoomScaleSheetLayoutView="70" workbookViewId="0">
      <selection activeCell="C8" sqref="C8"/>
    </sheetView>
  </sheetViews>
  <sheetFormatPr defaultColWidth="9.125" defaultRowHeight="17" x14ac:dyDescent="0.25"/>
  <cols>
    <col min="1" max="1" width="29.125" style="5" customWidth="1"/>
    <col min="2" max="2" width="34.875" style="5" customWidth="1"/>
    <col min="3" max="3" width="34.875" style="34" customWidth="1"/>
    <col min="4" max="16384" width="9.125" style="5"/>
  </cols>
  <sheetData>
    <row r="1" spans="1:3" ht="19.05" x14ac:dyDescent="0.25">
      <c r="A1" s="4" t="s">
        <v>48</v>
      </c>
      <c r="B1" s="4"/>
      <c r="C1" s="4"/>
    </row>
    <row r="2" spans="1:3" ht="18.7" x14ac:dyDescent="0.25">
      <c r="A2" s="4" t="s">
        <v>0</v>
      </c>
      <c r="B2" s="4"/>
      <c r="C2" s="4"/>
    </row>
    <row r="3" spans="1:3" ht="19.05" x14ac:dyDescent="0.25">
      <c r="A3" s="4" t="s">
        <v>53</v>
      </c>
      <c r="B3" s="4"/>
      <c r="C3" s="4"/>
    </row>
    <row r="4" spans="1:3" ht="18.7" x14ac:dyDescent="0.25">
      <c r="A4" s="6"/>
      <c r="B4" s="7"/>
      <c r="C4" s="6"/>
    </row>
    <row r="5" spans="1:3" ht="42.8" x14ac:dyDescent="0.25">
      <c r="A5" s="8" t="s">
        <v>1</v>
      </c>
      <c r="B5" s="9" t="s">
        <v>2</v>
      </c>
      <c r="C5" s="9" t="s">
        <v>51</v>
      </c>
    </row>
    <row r="6" spans="1:3" ht="17.350000000000001" customHeight="1" x14ac:dyDescent="0.25">
      <c r="A6" s="10" t="s">
        <v>54</v>
      </c>
      <c r="B6" s="11"/>
      <c r="C6" s="12"/>
    </row>
    <row r="7" spans="1:3" ht="17.350000000000001" customHeight="1" x14ac:dyDescent="0.25">
      <c r="A7" s="13" t="s">
        <v>139</v>
      </c>
      <c r="B7" s="14"/>
      <c r="C7" s="15"/>
    </row>
    <row r="8" spans="1:3" s="18" customFormat="1" ht="28.55" x14ac:dyDescent="0.25">
      <c r="A8" s="16" t="s">
        <v>55</v>
      </c>
      <c r="B8" s="17"/>
      <c r="C8" s="1" t="s">
        <v>3</v>
      </c>
    </row>
    <row r="9" spans="1:3" s="18" customFormat="1" x14ac:dyDescent="0.25">
      <c r="A9" s="53" t="s">
        <v>140</v>
      </c>
      <c r="B9" s="53"/>
      <c r="C9" s="53"/>
    </row>
    <row r="10" spans="1:3" x14ac:dyDescent="0.25">
      <c r="A10" s="16" t="s">
        <v>141</v>
      </c>
      <c r="B10" s="16" t="s">
        <v>142</v>
      </c>
      <c r="C10" s="1" t="s">
        <v>3</v>
      </c>
    </row>
    <row r="11" spans="1:3" x14ac:dyDescent="0.25">
      <c r="A11" s="16" t="s">
        <v>143</v>
      </c>
      <c r="B11" s="16" t="s">
        <v>144</v>
      </c>
      <c r="C11" s="1" t="s">
        <v>3</v>
      </c>
    </row>
    <row r="12" spans="1:3" x14ac:dyDescent="0.25">
      <c r="A12" s="16" t="s">
        <v>145</v>
      </c>
      <c r="B12" s="16" t="s">
        <v>146</v>
      </c>
      <c r="C12" s="1" t="s">
        <v>3</v>
      </c>
    </row>
    <row r="13" spans="1:3" x14ac:dyDescent="0.25">
      <c r="A13" s="16" t="s">
        <v>147</v>
      </c>
      <c r="B13" s="16" t="s">
        <v>148</v>
      </c>
      <c r="C13" s="1" t="s">
        <v>3</v>
      </c>
    </row>
    <row r="14" spans="1:3" ht="28.55" x14ac:dyDescent="0.25">
      <c r="A14" s="16" t="s">
        <v>149</v>
      </c>
      <c r="B14" s="16" t="s">
        <v>150</v>
      </c>
      <c r="C14" s="1" t="s">
        <v>3</v>
      </c>
    </row>
    <row r="15" spans="1:3" x14ac:dyDescent="0.25">
      <c r="A15" s="16" t="s">
        <v>151</v>
      </c>
      <c r="B15" s="16" t="s">
        <v>152</v>
      </c>
      <c r="C15" s="1" t="s">
        <v>3</v>
      </c>
    </row>
    <row r="16" spans="1:3" x14ac:dyDescent="0.25">
      <c r="A16" s="20" t="s">
        <v>18</v>
      </c>
      <c r="B16" s="20" t="s">
        <v>153</v>
      </c>
      <c r="C16" s="1" t="s">
        <v>3</v>
      </c>
    </row>
    <row r="17" spans="1:3" ht="28.55" x14ac:dyDescent="0.25">
      <c r="A17" s="54" t="s">
        <v>154</v>
      </c>
      <c r="B17" s="16" t="s">
        <v>155</v>
      </c>
      <c r="C17" s="1" t="s">
        <v>3</v>
      </c>
    </row>
    <row r="18" spans="1:3" x14ac:dyDescent="0.25">
      <c r="A18" s="54" t="s">
        <v>156</v>
      </c>
      <c r="B18" s="16" t="s">
        <v>157</v>
      </c>
      <c r="C18" s="1" t="s">
        <v>3</v>
      </c>
    </row>
    <row r="19" spans="1:3" x14ac:dyDescent="0.25">
      <c r="A19" s="54" t="s">
        <v>158</v>
      </c>
      <c r="B19" s="16" t="s">
        <v>157</v>
      </c>
      <c r="C19" s="1" t="s">
        <v>3</v>
      </c>
    </row>
    <row r="20" spans="1:3" ht="85.6" x14ac:dyDescent="0.25">
      <c r="A20" s="20" t="s">
        <v>159</v>
      </c>
      <c r="B20" s="20" t="s">
        <v>160</v>
      </c>
      <c r="C20" s="1" t="s">
        <v>3</v>
      </c>
    </row>
    <row r="21" spans="1:3" ht="28.55" x14ac:dyDescent="0.25">
      <c r="A21" s="20" t="s">
        <v>161</v>
      </c>
      <c r="B21" s="20" t="s">
        <v>162</v>
      </c>
      <c r="C21" s="1" t="s">
        <v>3</v>
      </c>
    </row>
    <row r="22" spans="1:3" ht="57.1" x14ac:dyDescent="0.25">
      <c r="A22" s="16" t="s">
        <v>163</v>
      </c>
      <c r="B22" s="16" t="s">
        <v>164</v>
      </c>
      <c r="C22" s="1" t="s">
        <v>3</v>
      </c>
    </row>
    <row r="23" spans="1:3" x14ac:dyDescent="0.25">
      <c r="A23" s="55" t="s">
        <v>165</v>
      </c>
      <c r="B23" s="55" t="s">
        <v>166</v>
      </c>
      <c r="C23" s="1" t="s">
        <v>3</v>
      </c>
    </row>
    <row r="24" spans="1:3" x14ac:dyDescent="0.25">
      <c r="A24" s="53" t="s">
        <v>167</v>
      </c>
      <c r="B24" s="53"/>
      <c r="C24" s="53"/>
    </row>
    <row r="25" spans="1:3" ht="42.8" x14ac:dyDescent="0.25">
      <c r="A25" s="16" t="s">
        <v>168</v>
      </c>
      <c r="B25" s="16" t="s">
        <v>169</v>
      </c>
      <c r="C25" s="1" t="s">
        <v>3</v>
      </c>
    </row>
    <row r="26" spans="1:3" ht="99.85" x14ac:dyDescent="0.25">
      <c r="A26" s="20" t="s">
        <v>170</v>
      </c>
      <c r="B26" s="20" t="s">
        <v>171</v>
      </c>
      <c r="C26" s="1" t="s">
        <v>3</v>
      </c>
    </row>
    <row r="27" spans="1:3" ht="17.350000000000001" x14ac:dyDescent="0.25">
      <c r="A27" s="56"/>
      <c r="B27" s="57"/>
      <c r="C27" s="58"/>
    </row>
    <row r="28" spans="1:3" ht="28.55" x14ac:dyDescent="0.25">
      <c r="A28" s="24" t="s">
        <v>5</v>
      </c>
      <c r="B28" s="59">
        <v>209752</v>
      </c>
      <c r="C28" s="26"/>
    </row>
    <row r="29" spans="1:3" x14ac:dyDescent="0.25">
      <c r="A29" s="27"/>
      <c r="B29" s="27"/>
      <c r="C29" s="28"/>
    </row>
    <row r="30" spans="1:3" ht="33.450000000000003" customHeight="1" x14ac:dyDescent="0.25">
      <c r="A30" s="29" t="s">
        <v>6</v>
      </c>
      <c r="B30" s="30"/>
      <c r="C30" s="31"/>
    </row>
    <row r="31" spans="1:3" x14ac:dyDescent="0.25">
      <c r="A31" s="32"/>
      <c r="B31" s="32"/>
      <c r="C31" s="33"/>
    </row>
  </sheetData>
  <sheetProtection algorithmName="SHA-512" hashValue="MiOCJaG3AIp2anh6WmHAysHQcZB2nJZMCVfFoou3VE4tcLBpF3JYnEev8cx7iuirJAsE02EGBI0VegAAmaFRZg==" saltValue="E/YhocZS4tjYL/sFlhffGA==" spinCount="100000" sheet="1" objects="1" scenarios="1" selectLockedCells="1"/>
  <mergeCells count="9">
    <mergeCell ref="A30:C30"/>
    <mergeCell ref="A24:C24"/>
    <mergeCell ref="A27:C27"/>
    <mergeCell ref="A1:C1"/>
    <mergeCell ref="A2:C2"/>
    <mergeCell ref="A3:C3"/>
    <mergeCell ref="A6:C6"/>
    <mergeCell ref="A7:C7"/>
    <mergeCell ref="A9:C9"/>
  </mergeCells>
  <pageMargins left="0.51181102362204722" right="0.51181102362204722" top="0.39370078740157483" bottom="0.51181102362204722" header="0.31496062992125984" footer="0.31496062992125984"/>
  <pageSetup paperSize="9" scale="93" fitToHeight="0" orientation="portrait" r:id="rId1"/>
  <headerFooter>
    <oddFooter>&amp;LDokumentace zadávacího řízení &amp;"-,Tučné"LFHKCF0022&amp;"-,Obyčejné"– příloha č. 4&amp;RStránka &amp;"-,Tučné"&amp;P &amp;"-,Obyčejné"z &amp;"-,Tučné"&amp;N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28"/>
  <sheetViews>
    <sheetView view="pageBreakPreview" zoomScale="70" zoomScaleNormal="100" zoomScaleSheetLayoutView="70" workbookViewId="0">
      <selection activeCell="C8" sqref="C8"/>
    </sheetView>
  </sheetViews>
  <sheetFormatPr defaultColWidth="9.125" defaultRowHeight="17" x14ac:dyDescent="0.25"/>
  <cols>
    <col min="1" max="1" width="29.125" style="5" customWidth="1"/>
    <col min="2" max="2" width="34.875" style="5" customWidth="1"/>
    <col min="3" max="3" width="34.875" style="34" customWidth="1"/>
    <col min="4" max="16384" width="9.125" style="5"/>
  </cols>
  <sheetData>
    <row r="1" spans="1:3" ht="19.05" x14ac:dyDescent="0.25">
      <c r="A1" s="4" t="s">
        <v>48</v>
      </c>
      <c r="B1" s="4"/>
      <c r="C1" s="4"/>
    </row>
    <row r="2" spans="1:3" ht="18.7" x14ac:dyDescent="0.25">
      <c r="A2" s="4" t="s">
        <v>0</v>
      </c>
      <c r="B2" s="4"/>
      <c r="C2" s="4"/>
    </row>
    <row r="3" spans="1:3" ht="19.05" x14ac:dyDescent="0.25">
      <c r="A3" s="4" t="s">
        <v>53</v>
      </c>
      <c r="B3" s="4"/>
      <c r="C3" s="4"/>
    </row>
    <row r="4" spans="1:3" ht="18.7" x14ac:dyDescent="0.25">
      <c r="A4" s="6"/>
      <c r="B4" s="7"/>
      <c r="C4" s="6"/>
    </row>
    <row r="5" spans="1:3" ht="42.8" x14ac:dyDescent="0.25">
      <c r="A5" s="8" t="s">
        <v>1</v>
      </c>
      <c r="B5" s="9" t="s">
        <v>2</v>
      </c>
      <c r="C5" s="9" t="s">
        <v>51</v>
      </c>
    </row>
    <row r="6" spans="1:3" ht="17.350000000000001" customHeight="1" x14ac:dyDescent="0.25">
      <c r="A6" s="10" t="s">
        <v>172</v>
      </c>
      <c r="B6" s="11"/>
      <c r="C6" s="12"/>
    </row>
    <row r="7" spans="1:3" ht="17.350000000000001" customHeight="1" x14ac:dyDescent="0.25">
      <c r="A7" s="13" t="s">
        <v>173</v>
      </c>
      <c r="B7" s="14"/>
      <c r="C7" s="15"/>
    </row>
    <row r="8" spans="1:3" s="18" customFormat="1" ht="28.55" x14ac:dyDescent="0.25">
      <c r="A8" s="45" t="s">
        <v>55</v>
      </c>
      <c r="B8" s="46"/>
      <c r="C8" s="3" t="s">
        <v>3</v>
      </c>
    </row>
    <row r="9" spans="1:3" s="18" customFormat="1" x14ac:dyDescent="0.25">
      <c r="A9" s="37" t="s">
        <v>174</v>
      </c>
      <c r="B9" s="37"/>
      <c r="C9" s="37"/>
    </row>
    <row r="10" spans="1:3" x14ac:dyDescent="0.25">
      <c r="A10" s="45" t="s">
        <v>175</v>
      </c>
      <c r="B10" s="45" t="s">
        <v>176</v>
      </c>
      <c r="C10" s="3" t="s">
        <v>3</v>
      </c>
    </row>
    <row r="11" spans="1:3" ht="28.55" x14ac:dyDescent="0.25">
      <c r="A11" s="45" t="s">
        <v>177</v>
      </c>
      <c r="B11" s="45" t="s">
        <v>178</v>
      </c>
      <c r="C11" s="3" t="s">
        <v>3</v>
      </c>
    </row>
    <row r="12" spans="1:3" ht="42.8" x14ac:dyDescent="0.25">
      <c r="A12" s="45" t="s">
        <v>179</v>
      </c>
      <c r="B12" s="45" t="s">
        <v>180</v>
      </c>
      <c r="C12" s="3" t="s">
        <v>3</v>
      </c>
    </row>
    <row r="13" spans="1:3" ht="28.55" x14ac:dyDescent="0.25">
      <c r="A13" s="45" t="s">
        <v>181</v>
      </c>
      <c r="B13" s="45" t="s">
        <v>182</v>
      </c>
      <c r="C13" s="3" t="s">
        <v>3</v>
      </c>
    </row>
    <row r="14" spans="1:3" ht="28.55" x14ac:dyDescent="0.25">
      <c r="A14" s="45" t="s">
        <v>183</v>
      </c>
      <c r="B14" s="45" t="s">
        <v>184</v>
      </c>
      <c r="C14" s="3" t="s">
        <v>3</v>
      </c>
    </row>
    <row r="15" spans="1:3" ht="28.55" x14ac:dyDescent="0.25">
      <c r="A15" s="45" t="s">
        <v>185</v>
      </c>
      <c r="B15" s="45" t="s">
        <v>155</v>
      </c>
      <c r="C15" s="3" t="s">
        <v>3</v>
      </c>
    </row>
    <row r="16" spans="1:3" ht="57.1" x14ac:dyDescent="0.25">
      <c r="A16" s="45" t="s">
        <v>186</v>
      </c>
      <c r="B16" s="45" t="s">
        <v>187</v>
      </c>
      <c r="C16" s="3" t="s">
        <v>3</v>
      </c>
    </row>
    <row r="17" spans="1:3" ht="142.65" x14ac:dyDescent="0.25">
      <c r="A17" s="45" t="s">
        <v>188</v>
      </c>
      <c r="B17" s="45" t="s">
        <v>189</v>
      </c>
      <c r="C17" s="3" t="s">
        <v>3</v>
      </c>
    </row>
    <row r="18" spans="1:3" ht="28.55" x14ac:dyDescent="0.25">
      <c r="A18" s="45" t="s">
        <v>190</v>
      </c>
      <c r="B18" s="45" t="s">
        <v>191</v>
      </c>
      <c r="C18" s="3" t="s">
        <v>3</v>
      </c>
    </row>
    <row r="19" spans="1:3" x14ac:dyDescent="0.25">
      <c r="A19" s="45" t="s">
        <v>192</v>
      </c>
      <c r="B19" s="45" t="s">
        <v>193</v>
      </c>
      <c r="C19" s="3" t="s">
        <v>3</v>
      </c>
    </row>
    <row r="20" spans="1:3" x14ac:dyDescent="0.25">
      <c r="A20" s="45" t="s">
        <v>194</v>
      </c>
      <c r="B20" s="45" t="s">
        <v>195</v>
      </c>
      <c r="C20" s="3" t="s">
        <v>3</v>
      </c>
    </row>
    <row r="21" spans="1:3" x14ac:dyDescent="0.25">
      <c r="A21" s="45" t="s">
        <v>196</v>
      </c>
      <c r="B21" s="45" t="s">
        <v>155</v>
      </c>
      <c r="C21" s="3" t="s">
        <v>3</v>
      </c>
    </row>
    <row r="22" spans="1:3" ht="28.55" x14ac:dyDescent="0.25">
      <c r="A22" s="45" t="s">
        <v>197</v>
      </c>
      <c r="B22" s="45" t="s">
        <v>155</v>
      </c>
      <c r="C22" s="3" t="s">
        <v>3</v>
      </c>
    </row>
    <row r="23" spans="1:3" ht="71.349999999999994" x14ac:dyDescent="0.25">
      <c r="A23" s="45" t="s">
        <v>198</v>
      </c>
      <c r="B23" s="45" t="s">
        <v>199</v>
      </c>
      <c r="C23" s="3" t="s">
        <v>3</v>
      </c>
    </row>
    <row r="24" spans="1:3" ht="17.350000000000001" x14ac:dyDescent="0.25">
      <c r="A24" s="47"/>
      <c r="B24" s="48"/>
      <c r="C24" s="49"/>
    </row>
    <row r="25" spans="1:3" ht="28.55" x14ac:dyDescent="0.25">
      <c r="A25" s="50" t="s">
        <v>5</v>
      </c>
      <c r="B25" s="51">
        <v>187542</v>
      </c>
      <c r="C25" s="52"/>
    </row>
    <row r="26" spans="1:3" ht="17.350000000000001" x14ac:dyDescent="0.25">
      <c r="A26" s="27"/>
      <c r="B26" s="27"/>
      <c r="C26" s="28"/>
    </row>
    <row r="27" spans="1:3" ht="33.450000000000003" customHeight="1" x14ac:dyDescent="0.25">
      <c r="A27" s="29" t="s">
        <v>6</v>
      </c>
      <c r="B27" s="30"/>
      <c r="C27" s="31"/>
    </row>
    <row r="28" spans="1:3" ht="17.350000000000001" x14ac:dyDescent="0.25">
      <c r="A28" s="32"/>
      <c r="B28" s="32"/>
      <c r="C28" s="33"/>
    </row>
  </sheetData>
  <sheetProtection algorithmName="SHA-512" hashValue="SzItvLFnGtSlWA1HUslALTXzIE8vuDJWR5+3/KLDXspnyav6oxdg0Hzhk1KkPJdJQpeWU0Jd32Y1A7nFwarByA==" saltValue="X/FSh2r3FQDvAeqU3XHOBg==" spinCount="100000" sheet="1" objects="1" scenarios="1" selectLockedCells="1"/>
  <mergeCells count="8">
    <mergeCell ref="A27:C27"/>
    <mergeCell ref="A24:C24"/>
    <mergeCell ref="A1:C1"/>
    <mergeCell ref="A2:C2"/>
    <mergeCell ref="A3:C3"/>
    <mergeCell ref="A6:C6"/>
    <mergeCell ref="A7:C7"/>
    <mergeCell ref="A9:C9"/>
  </mergeCells>
  <pageMargins left="0.51181102362204722" right="0.51181102362204722" top="0.39370078740157483" bottom="0.51181102362204722" header="0.31496062992125984" footer="0.31496062992125984"/>
  <pageSetup paperSize="9" scale="93" fitToHeight="0" orientation="portrait" r:id="rId1"/>
  <headerFooter>
    <oddFooter>&amp;LDokumentace zadávacího řízení &amp;"-,Tučné"LFHKCF0022 &amp;"-,Obyčejné"– příloha č. 4&amp;RStránka &amp;"-,Tučné"&amp;P &amp;"-,Obyčejné"z &amp;"-,Tučné"&amp;N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28"/>
  <sheetViews>
    <sheetView view="pageBreakPreview" zoomScale="70" zoomScaleNormal="100" zoomScaleSheetLayoutView="70" workbookViewId="0">
      <selection activeCell="C8" sqref="C8"/>
    </sheetView>
  </sheetViews>
  <sheetFormatPr defaultColWidth="9.125" defaultRowHeight="17" x14ac:dyDescent="0.25"/>
  <cols>
    <col min="1" max="1" width="29.125" style="5" customWidth="1"/>
    <col min="2" max="2" width="34.875" style="5" customWidth="1"/>
    <col min="3" max="3" width="34.875" style="34" customWidth="1"/>
    <col min="4" max="16384" width="9.125" style="5"/>
  </cols>
  <sheetData>
    <row r="1" spans="1:3" ht="19.05" x14ac:dyDescent="0.25">
      <c r="A1" s="4" t="s">
        <v>48</v>
      </c>
      <c r="B1" s="4"/>
      <c r="C1" s="4"/>
    </row>
    <row r="2" spans="1:3" ht="18.7" x14ac:dyDescent="0.25">
      <c r="A2" s="4" t="s">
        <v>0</v>
      </c>
      <c r="B2" s="4"/>
      <c r="C2" s="4"/>
    </row>
    <row r="3" spans="1:3" ht="19.05" x14ac:dyDescent="0.25">
      <c r="A3" s="4" t="s">
        <v>53</v>
      </c>
      <c r="B3" s="4"/>
      <c r="C3" s="4"/>
    </row>
    <row r="4" spans="1:3" ht="18.7" x14ac:dyDescent="0.25">
      <c r="A4" s="6"/>
      <c r="B4" s="7"/>
      <c r="C4" s="6"/>
    </row>
    <row r="5" spans="1:3" ht="42.8" x14ac:dyDescent="0.25">
      <c r="A5" s="8" t="s">
        <v>1</v>
      </c>
      <c r="B5" s="9" t="s">
        <v>2</v>
      </c>
      <c r="C5" s="9" t="s">
        <v>51</v>
      </c>
    </row>
    <row r="6" spans="1:3" ht="17.350000000000001" customHeight="1" x14ac:dyDescent="0.25">
      <c r="A6" s="10" t="s">
        <v>200</v>
      </c>
      <c r="B6" s="11"/>
      <c r="C6" s="12"/>
    </row>
    <row r="7" spans="1:3" ht="17.350000000000001" customHeight="1" x14ac:dyDescent="0.25">
      <c r="A7" s="13" t="s">
        <v>201</v>
      </c>
      <c r="B7" s="14"/>
      <c r="C7" s="15"/>
    </row>
    <row r="8" spans="1:3" s="18" customFormat="1" ht="28.55" x14ac:dyDescent="0.25">
      <c r="A8" s="45" t="s">
        <v>55</v>
      </c>
      <c r="B8" s="46"/>
      <c r="C8" s="3" t="s">
        <v>3</v>
      </c>
    </row>
    <row r="9" spans="1:3" s="18" customFormat="1" x14ac:dyDescent="0.25">
      <c r="A9" s="37" t="s">
        <v>202</v>
      </c>
      <c r="B9" s="37"/>
      <c r="C9" s="37"/>
    </row>
    <row r="10" spans="1:3" x14ac:dyDescent="0.25">
      <c r="A10" s="45" t="s">
        <v>175</v>
      </c>
      <c r="B10" s="45" t="s">
        <v>203</v>
      </c>
      <c r="C10" s="3" t="s">
        <v>3</v>
      </c>
    </row>
    <row r="11" spans="1:3" ht="28.55" x14ac:dyDescent="0.25">
      <c r="A11" s="45" t="s">
        <v>177</v>
      </c>
      <c r="B11" s="45" t="s">
        <v>204</v>
      </c>
      <c r="C11" s="3" t="s">
        <v>3</v>
      </c>
    </row>
    <row r="12" spans="1:3" ht="42.8" x14ac:dyDescent="0.25">
      <c r="A12" s="45" t="s">
        <v>179</v>
      </c>
      <c r="B12" s="45" t="s">
        <v>180</v>
      </c>
      <c r="C12" s="3" t="s">
        <v>3</v>
      </c>
    </row>
    <row r="13" spans="1:3" ht="28.55" x14ac:dyDescent="0.25">
      <c r="A13" s="45" t="s">
        <v>205</v>
      </c>
      <c r="B13" s="45" t="s">
        <v>182</v>
      </c>
      <c r="C13" s="3" t="s">
        <v>3</v>
      </c>
    </row>
    <row r="14" spans="1:3" ht="28.55" x14ac:dyDescent="0.25">
      <c r="A14" s="45" t="s">
        <v>183</v>
      </c>
      <c r="B14" s="45" t="s">
        <v>184</v>
      </c>
      <c r="C14" s="3" t="s">
        <v>3</v>
      </c>
    </row>
    <row r="15" spans="1:3" ht="28.55" x14ac:dyDescent="0.25">
      <c r="A15" s="45" t="s">
        <v>185</v>
      </c>
      <c r="B15" s="45" t="s">
        <v>155</v>
      </c>
      <c r="C15" s="3" t="s">
        <v>3</v>
      </c>
    </row>
    <row r="16" spans="1:3" ht="85.6" x14ac:dyDescent="0.25">
      <c r="A16" s="45" t="s">
        <v>206</v>
      </c>
      <c r="B16" s="45" t="s">
        <v>207</v>
      </c>
      <c r="C16" s="3" t="s">
        <v>3</v>
      </c>
    </row>
    <row r="17" spans="1:3" ht="85.6" x14ac:dyDescent="0.25">
      <c r="A17" s="45" t="s">
        <v>208</v>
      </c>
      <c r="B17" s="45" t="s">
        <v>209</v>
      </c>
      <c r="C17" s="3" t="s">
        <v>3</v>
      </c>
    </row>
    <row r="18" spans="1:3" ht="28.55" x14ac:dyDescent="0.25">
      <c r="A18" s="45" t="s">
        <v>190</v>
      </c>
      <c r="B18" s="45" t="s">
        <v>210</v>
      </c>
      <c r="C18" s="3" t="s">
        <v>3</v>
      </c>
    </row>
    <row r="19" spans="1:3" x14ac:dyDescent="0.25">
      <c r="A19" s="45" t="s">
        <v>192</v>
      </c>
      <c r="B19" s="45" t="s">
        <v>211</v>
      </c>
      <c r="C19" s="3" t="s">
        <v>3</v>
      </c>
    </row>
    <row r="20" spans="1:3" x14ac:dyDescent="0.25">
      <c r="A20" s="45" t="s">
        <v>194</v>
      </c>
      <c r="B20" s="45" t="s">
        <v>195</v>
      </c>
      <c r="C20" s="3" t="s">
        <v>3</v>
      </c>
    </row>
    <row r="21" spans="1:3" x14ac:dyDescent="0.25">
      <c r="A21" s="45" t="s">
        <v>196</v>
      </c>
      <c r="B21" s="45" t="s">
        <v>155</v>
      </c>
      <c r="C21" s="3" t="s">
        <v>3</v>
      </c>
    </row>
    <row r="22" spans="1:3" ht="28.55" x14ac:dyDescent="0.25">
      <c r="A22" s="45" t="s">
        <v>197</v>
      </c>
      <c r="B22" s="45" t="s">
        <v>155</v>
      </c>
      <c r="C22" s="3" t="s">
        <v>3</v>
      </c>
    </row>
    <row r="23" spans="1:3" ht="71.349999999999994" x14ac:dyDescent="0.25">
      <c r="A23" s="45" t="s">
        <v>198</v>
      </c>
      <c r="B23" s="45" t="s">
        <v>212</v>
      </c>
      <c r="C23" s="3" t="s">
        <v>3</v>
      </c>
    </row>
    <row r="24" spans="1:3" ht="17.350000000000001" x14ac:dyDescent="0.25">
      <c r="A24" s="47"/>
      <c r="B24" s="48"/>
      <c r="C24" s="49"/>
    </row>
    <row r="25" spans="1:3" ht="28.55" x14ac:dyDescent="0.25">
      <c r="A25" s="50" t="s">
        <v>5</v>
      </c>
      <c r="B25" s="51">
        <v>186945</v>
      </c>
      <c r="C25" s="52"/>
    </row>
    <row r="26" spans="1:3" ht="17.350000000000001" x14ac:dyDescent="0.25">
      <c r="A26" s="27"/>
      <c r="B26" s="27"/>
      <c r="C26" s="28"/>
    </row>
    <row r="27" spans="1:3" ht="33.450000000000003" customHeight="1" x14ac:dyDescent="0.25">
      <c r="A27" s="29" t="s">
        <v>6</v>
      </c>
      <c r="B27" s="30"/>
      <c r="C27" s="31"/>
    </row>
    <row r="28" spans="1:3" ht="17.350000000000001" x14ac:dyDescent="0.25">
      <c r="A28" s="32"/>
      <c r="B28" s="32"/>
      <c r="C28" s="33"/>
    </row>
  </sheetData>
  <sheetProtection algorithmName="SHA-512" hashValue="M0NcfeeTQIryE5bY4sdaMLsD74sMPVCgGkiahk2KxlqGRuHGHLel9s9j1KHbRea+NTqzQbVKhsWKNcVstUGHhQ==" saltValue="wZWHMdiDTnJO3OtA2aTMGA==" spinCount="100000" sheet="1" objects="1" scenarios="1" selectLockedCells="1"/>
  <mergeCells count="8">
    <mergeCell ref="A27:C27"/>
    <mergeCell ref="A24:C24"/>
    <mergeCell ref="A1:C1"/>
    <mergeCell ref="A2:C2"/>
    <mergeCell ref="A3:C3"/>
    <mergeCell ref="A6:C6"/>
    <mergeCell ref="A7:C7"/>
    <mergeCell ref="A9:C9"/>
  </mergeCells>
  <pageMargins left="0.51181102362204722" right="0.51181102362204722" top="0.39370078740157483" bottom="0.51181102362204722" header="0.31496062992125984" footer="0.31496062992125984"/>
  <pageSetup paperSize="9" scale="93" fitToHeight="0" orientation="portrait" r:id="rId1"/>
  <headerFooter>
    <oddFooter>&amp;LDokumentace zadávacího řízení &amp;"-,Tučné"LFHKCF0022&amp;"-,Obyčejné"– příloha č. 4&amp;RStránka &amp;"-,Tučné"&amp;P &amp;"-,Obyčejné"z &amp;"-,Tučné"&amp;N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24"/>
  <sheetViews>
    <sheetView view="pageBreakPreview" zoomScale="70" zoomScaleNormal="100" zoomScaleSheetLayoutView="70" workbookViewId="0">
      <selection activeCell="C8" sqref="C8"/>
    </sheetView>
  </sheetViews>
  <sheetFormatPr defaultColWidth="9.125" defaultRowHeight="17" x14ac:dyDescent="0.25"/>
  <cols>
    <col min="1" max="1" width="29.125" style="5" customWidth="1"/>
    <col min="2" max="2" width="34.875" style="5" customWidth="1"/>
    <col min="3" max="3" width="34.875" style="34" customWidth="1"/>
    <col min="4" max="16384" width="9.125" style="5"/>
  </cols>
  <sheetData>
    <row r="1" spans="1:3" ht="19.05" x14ac:dyDescent="0.25">
      <c r="A1" s="4" t="s">
        <v>48</v>
      </c>
      <c r="B1" s="4"/>
      <c r="C1" s="4"/>
    </row>
    <row r="2" spans="1:3" ht="18.7" x14ac:dyDescent="0.25">
      <c r="A2" s="4" t="s">
        <v>0</v>
      </c>
      <c r="B2" s="4"/>
      <c r="C2" s="4"/>
    </row>
    <row r="3" spans="1:3" ht="19.05" x14ac:dyDescent="0.25">
      <c r="A3" s="4" t="s">
        <v>53</v>
      </c>
      <c r="B3" s="4"/>
      <c r="C3" s="4"/>
    </row>
    <row r="4" spans="1:3" ht="18.7" x14ac:dyDescent="0.25">
      <c r="A4" s="6"/>
      <c r="B4" s="7"/>
      <c r="C4" s="6"/>
    </row>
    <row r="5" spans="1:3" ht="42.8" x14ac:dyDescent="0.25">
      <c r="A5" s="8" t="s">
        <v>1</v>
      </c>
      <c r="B5" s="9" t="s">
        <v>2</v>
      </c>
      <c r="C5" s="9" t="s">
        <v>51</v>
      </c>
    </row>
    <row r="6" spans="1:3" ht="17.350000000000001" customHeight="1" x14ac:dyDescent="0.25">
      <c r="A6" s="10" t="s">
        <v>213</v>
      </c>
      <c r="B6" s="11"/>
      <c r="C6" s="12"/>
    </row>
    <row r="7" spans="1:3" ht="17.350000000000001" customHeight="1" x14ac:dyDescent="0.25">
      <c r="A7" s="13" t="s">
        <v>214</v>
      </c>
      <c r="B7" s="14"/>
      <c r="C7" s="15"/>
    </row>
    <row r="8" spans="1:3" s="18" customFormat="1" ht="28.55" x14ac:dyDescent="0.25">
      <c r="A8" s="35" t="s">
        <v>55</v>
      </c>
      <c r="B8" s="36"/>
      <c r="C8" s="3" t="s">
        <v>3</v>
      </c>
    </row>
    <row r="9" spans="1:3" s="18" customFormat="1" x14ac:dyDescent="0.25">
      <c r="A9" s="37" t="s">
        <v>174</v>
      </c>
      <c r="B9" s="37"/>
      <c r="C9" s="37"/>
    </row>
    <row r="10" spans="1:3" x14ac:dyDescent="0.25">
      <c r="A10" s="35" t="s">
        <v>4</v>
      </c>
      <c r="B10" s="35" t="s">
        <v>215</v>
      </c>
      <c r="C10" s="3" t="s">
        <v>3</v>
      </c>
    </row>
    <row r="11" spans="1:3" x14ac:dyDescent="0.25">
      <c r="A11" s="35" t="s">
        <v>216</v>
      </c>
      <c r="B11" s="35" t="s">
        <v>217</v>
      </c>
      <c r="C11" s="3" t="s">
        <v>3</v>
      </c>
    </row>
    <row r="12" spans="1:3" x14ac:dyDescent="0.25">
      <c r="A12" s="35" t="s">
        <v>218</v>
      </c>
      <c r="B12" s="35" t="s">
        <v>219</v>
      </c>
      <c r="C12" s="3" t="s">
        <v>3</v>
      </c>
    </row>
    <row r="13" spans="1:3" x14ac:dyDescent="0.25">
      <c r="A13" s="35" t="s">
        <v>220</v>
      </c>
      <c r="B13" s="35" t="s">
        <v>221</v>
      </c>
      <c r="C13" s="3" t="s">
        <v>3</v>
      </c>
    </row>
    <row r="14" spans="1:3" x14ac:dyDescent="0.25">
      <c r="A14" s="35" t="s">
        <v>222</v>
      </c>
      <c r="B14" s="35" t="s">
        <v>223</v>
      </c>
      <c r="C14" s="3" t="s">
        <v>3</v>
      </c>
    </row>
    <row r="15" spans="1:3" x14ac:dyDescent="0.25">
      <c r="A15" s="35" t="s">
        <v>224</v>
      </c>
      <c r="B15" s="35" t="s">
        <v>67</v>
      </c>
      <c r="C15" s="3" t="s">
        <v>3</v>
      </c>
    </row>
    <row r="16" spans="1:3" x14ac:dyDescent="0.25">
      <c r="A16" s="35" t="s">
        <v>225</v>
      </c>
      <c r="B16" s="35" t="s">
        <v>67</v>
      </c>
      <c r="C16" s="3" t="s">
        <v>3</v>
      </c>
    </row>
    <row r="17" spans="1:3" ht="42.8" x14ac:dyDescent="0.25">
      <c r="A17" s="35" t="s">
        <v>226</v>
      </c>
      <c r="B17" s="35" t="s">
        <v>227</v>
      </c>
      <c r="C17" s="3" t="s">
        <v>3</v>
      </c>
    </row>
    <row r="18" spans="1:3" ht="28.55" x14ac:dyDescent="0.25">
      <c r="A18" s="35" t="s">
        <v>228</v>
      </c>
      <c r="B18" s="38" t="s">
        <v>229</v>
      </c>
      <c r="C18" s="3" t="s">
        <v>3</v>
      </c>
    </row>
    <row r="19" spans="1:3" x14ac:dyDescent="0.25">
      <c r="A19" s="35" t="s">
        <v>230</v>
      </c>
      <c r="B19" s="35" t="s">
        <v>231</v>
      </c>
      <c r="C19" s="3" t="s">
        <v>3</v>
      </c>
    </row>
    <row r="20" spans="1:3" ht="17.350000000000001" x14ac:dyDescent="0.25">
      <c r="A20" s="39"/>
      <c r="B20" s="40"/>
      <c r="C20" s="41"/>
    </row>
    <row r="21" spans="1:3" ht="28.55" x14ac:dyDescent="0.25">
      <c r="A21" s="42" t="s">
        <v>5</v>
      </c>
      <c r="B21" s="43">
        <v>45200</v>
      </c>
      <c r="C21" s="44"/>
    </row>
    <row r="22" spans="1:3" ht="17.350000000000001" x14ac:dyDescent="0.25">
      <c r="A22" s="27"/>
      <c r="B22" s="27"/>
      <c r="C22" s="28"/>
    </row>
    <row r="23" spans="1:3" ht="33.450000000000003" customHeight="1" x14ac:dyDescent="0.25">
      <c r="A23" s="29" t="s">
        <v>6</v>
      </c>
      <c r="B23" s="30"/>
      <c r="C23" s="31"/>
    </row>
    <row r="24" spans="1:3" ht="17.350000000000001" x14ac:dyDescent="0.25">
      <c r="A24" s="32"/>
      <c r="B24" s="32"/>
      <c r="C24" s="33"/>
    </row>
  </sheetData>
  <sheetProtection algorithmName="SHA-512" hashValue="/B0QIHrbNDl2iJoQDapl08Q+A7gPcqWdlbxIY/V0x7yvATKhZE7kO62q9hmvXtUiqt+fgcVPyu5NbEY5szW9Gg==" saltValue="28FAzAx+sOEsnmO6GGv8iQ==" spinCount="100000" sheet="1" objects="1" scenarios="1" selectLockedCells="1"/>
  <mergeCells count="8">
    <mergeCell ref="A23:C23"/>
    <mergeCell ref="A20:C20"/>
    <mergeCell ref="A1:C1"/>
    <mergeCell ref="A2:C2"/>
    <mergeCell ref="A3:C3"/>
    <mergeCell ref="A6:C6"/>
    <mergeCell ref="A7:C7"/>
    <mergeCell ref="A9:C9"/>
  </mergeCells>
  <pageMargins left="0.51181102362204722" right="0.51181102362204722" top="0.39370078740157483" bottom="0.51181102362204722" header="0.31496062992125984" footer="0.31496062992125984"/>
  <pageSetup paperSize="9" scale="93" fitToHeight="0" orientation="portrait" r:id="rId1"/>
  <headerFooter>
    <oddFooter>&amp;LDokumentace zadávacího řízení &amp;"-,Tučné"LFHKCF0022&amp;"-,Obyčejné"– příloha č. 4&amp;RStránka &amp;"-,Tučné"&amp;P &amp;"-,Obyčejné"z &amp;"-,Tučné"&amp;N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24"/>
  <sheetViews>
    <sheetView view="pageBreakPreview" zoomScale="70" zoomScaleNormal="100" zoomScaleSheetLayoutView="70" workbookViewId="0">
      <selection activeCell="C8" sqref="C8"/>
    </sheetView>
  </sheetViews>
  <sheetFormatPr defaultColWidth="9.125" defaultRowHeight="17" x14ac:dyDescent="0.25"/>
  <cols>
    <col min="1" max="1" width="29.125" style="5" customWidth="1"/>
    <col min="2" max="2" width="34.875" style="5" customWidth="1"/>
    <col min="3" max="3" width="34.875" style="34" customWidth="1"/>
    <col min="4" max="16384" width="9.125" style="5"/>
  </cols>
  <sheetData>
    <row r="1" spans="1:3" ht="19.05" x14ac:dyDescent="0.25">
      <c r="A1" s="4" t="s">
        <v>48</v>
      </c>
      <c r="B1" s="4"/>
      <c r="C1" s="4"/>
    </row>
    <row r="2" spans="1:3" ht="18.7" x14ac:dyDescent="0.25">
      <c r="A2" s="4" t="s">
        <v>0</v>
      </c>
      <c r="B2" s="4"/>
      <c r="C2" s="4"/>
    </row>
    <row r="3" spans="1:3" ht="19.05" x14ac:dyDescent="0.25">
      <c r="A3" s="4" t="s">
        <v>53</v>
      </c>
      <c r="B3" s="4"/>
      <c r="C3" s="4"/>
    </row>
    <row r="4" spans="1:3" ht="18.7" x14ac:dyDescent="0.25">
      <c r="A4" s="6"/>
      <c r="B4" s="7"/>
      <c r="C4" s="6"/>
    </row>
    <row r="5" spans="1:3" ht="42.8" x14ac:dyDescent="0.25">
      <c r="A5" s="8" t="s">
        <v>1</v>
      </c>
      <c r="B5" s="9" t="s">
        <v>2</v>
      </c>
      <c r="C5" s="9" t="s">
        <v>51</v>
      </c>
    </row>
    <row r="6" spans="1:3" ht="17.350000000000001" customHeight="1" x14ac:dyDescent="0.25">
      <c r="A6" s="10" t="s">
        <v>232</v>
      </c>
      <c r="B6" s="11"/>
      <c r="C6" s="12"/>
    </row>
    <row r="7" spans="1:3" ht="17.350000000000001" customHeight="1" x14ac:dyDescent="0.25">
      <c r="A7" s="13" t="s">
        <v>214</v>
      </c>
      <c r="B7" s="14"/>
      <c r="C7" s="15"/>
    </row>
    <row r="8" spans="1:3" s="18" customFormat="1" ht="28.55" x14ac:dyDescent="0.25">
      <c r="A8" s="35" t="s">
        <v>55</v>
      </c>
      <c r="B8" s="36"/>
      <c r="C8" s="3" t="s">
        <v>3</v>
      </c>
    </row>
    <row r="9" spans="1:3" s="18" customFormat="1" x14ac:dyDescent="0.25">
      <c r="A9" s="37" t="s">
        <v>202</v>
      </c>
      <c r="B9" s="37"/>
      <c r="C9" s="37"/>
    </row>
    <row r="10" spans="1:3" x14ac:dyDescent="0.25">
      <c r="A10" s="35" t="s">
        <v>4</v>
      </c>
      <c r="B10" s="35" t="s">
        <v>233</v>
      </c>
      <c r="C10" s="3" t="s">
        <v>3</v>
      </c>
    </row>
    <row r="11" spans="1:3" x14ac:dyDescent="0.25">
      <c r="A11" s="35" t="s">
        <v>218</v>
      </c>
      <c r="B11" s="35" t="s">
        <v>219</v>
      </c>
      <c r="C11" s="3" t="s">
        <v>3</v>
      </c>
    </row>
    <row r="12" spans="1:3" x14ac:dyDescent="0.25">
      <c r="A12" s="35" t="s">
        <v>220</v>
      </c>
      <c r="B12" s="35" t="s">
        <v>221</v>
      </c>
      <c r="C12" s="3" t="s">
        <v>3</v>
      </c>
    </row>
    <row r="13" spans="1:3" x14ac:dyDescent="0.25">
      <c r="A13" s="35" t="s">
        <v>234</v>
      </c>
      <c r="B13" s="35" t="s">
        <v>223</v>
      </c>
      <c r="C13" s="3" t="s">
        <v>3</v>
      </c>
    </row>
    <row r="14" spans="1:3" x14ac:dyDescent="0.25">
      <c r="A14" s="35" t="s">
        <v>224</v>
      </c>
      <c r="B14" s="35" t="s">
        <v>67</v>
      </c>
      <c r="C14" s="3" t="s">
        <v>3</v>
      </c>
    </row>
    <row r="15" spans="1:3" x14ac:dyDescent="0.25">
      <c r="A15" s="35" t="s">
        <v>225</v>
      </c>
      <c r="B15" s="35" t="s">
        <v>67</v>
      </c>
      <c r="C15" s="3" t="s">
        <v>3</v>
      </c>
    </row>
    <row r="16" spans="1:3" ht="42.8" x14ac:dyDescent="0.25">
      <c r="A16" s="35" t="s">
        <v>235</v>
      </c>
      <c r="B16" s="35" t="s">
        <v>236</v>
      </c>
      <c r="C16" s="3" t="s">
        <v>3</v>
      </c>
    </row>
    <row r="17" spans="1:3" ht="28.55" x14ac:dyDescent="0.25">
      <c r="A17" s="35" t="s">
        <v>216</v>
      </c>
      <c r="B17" s="35" t="s">
        <v>237</v>
      </c>
      <c r="C17" s="3" t="s">
        <v>3</v>
      </c>
    </row>
    <row r="18" spans="1:3" ht="28.55" x14ac:dyDescent="0.25">
      <c r="A18" s="35" t="s">
        <v>238</v>
      </c>
      <c r="B18" s="38" t="s">
        <v>239</v>
      </c>
      <c r="C18" s="3" t="s">
        <v>3</v>
      </c>
    </row>
    <row r="19" spans="1:3" x14ac:dyDescent="0.25">
      <c r="A19" s="35" t="s">
        <v>230</v>
      </c>
      <c r="B19" s="35" t="s">
        <v>240</v>
      </c>
      <c r="C19" s="3" t="s">
        <v>3</v>
      </c>
    </row>
    <row r="20" spans="1:3" ht="17.350000000000001" x14ac:dyDescent="0.25">
      <c r="A20" s="39"/>
      <c r="B20" s="40"/>
      <c r="C20" s="41"/>
    </row>
    <row r="21" spans="1:3" ht="28.55" x14ac:dyDescent="0.25">
      <c r="A21" s="42" t="s">
        <v>5</v>
      </c>
      <c r="B21" s="43">
        <v>124700</v>
      </c>
      <c r="C21" s="44"/>
    </row>
    <row r="22" spans="1:3" ht="17.350000000000001" x14ac:dyDescent="0.25">
      <c r="A22" s="27"/>
      <c r="B22" s="27"/>
      <c r="C22" s="28"/>
    </row>
    <row r="23" spans="1:3" ht="33.450000000000003" customHeight="1" x14ac:dyDescent="0.25">
      <c r="A23" s="29" t="s">
        <v>6</v>
      </c>
      <c r="B23" s="30"/>
      <c r="C23" s="31"/>
    </row>
    <row r="24" spans="1:3" ht="17.350000000000001" x14ac:dyDescent="0.25">
      <c r="A24" s="32"/>
      <c r="B24" s="32"/>
      <c r="C24" s="33"/>
    </row>
  </sheetData>
  <sheetProtection algorithmName="SHA-512" hashValue="9cXcaBr9fJTQ1pXHaKXaXku3K9fe3k7XHOaPTYKRooL2OTq579KshLOZw3uzpLc87qGt4dDCGPnWpeCdd+H4MA==" saltValue="vEqpIj39DdU8zbXgCAK8dw==" spinCount="100000" sheet="1" objects="1" scenarios="1" selectLockedCells="1"/>
  <mergeCells count="8">
    <mergeCell ref="A23:C23"/>
    <mergeCell ref="A20:C20"/>
    <mergeCell ref="A1:C1"/>
    <mergeCell ref="A2:C2"/>
    <mergeCell ref="A3:C3"/>
    <mergeCell ref="A6:C6"/>
    <mergeCell ref="A7:C7"/>
    <mergeCell ref="A9:C9"/>
  </mergeCells>
  <pageMargins left="0.51181102362204722" right="0.51181102362204722" top="0.39370078740157483" bottom="0.51181102362204722" header="0.31496062992125984" footer="0.31496062992125984"/>
  <pageSetup paperSize="9" scale="93" fitToHeight="0" orientation="portrait" r:id="rId1"/>
  <headerFooter>
    <oddFooter>&amp;LDokumentace zadávacího řízení &amp;"-,Tučné"LFHKCF0022&amp;"-,Obyčejné"– příloha č. 4&amp;RStránka &amp;"-,Tučné"&amp;P &amp;"-,Obyčejné"z &amp;"-,Tučné"&amp;N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20"/>
  <sheetViews>
    <sheetView view="pageBreakPreview" zoomScale="70" zoomScaleNormal="100" zoomScaleSheetLayoutView="70" workbookViewId="0">
      <selection activeCell="C8" sqref="C8"/>
    </sheetView>
  </sheetViews>
  <sheetFormatPr defaultColWidth="9.125" defaultRowHeight="17" x14ac:dyDescent="0.25"/>
  <cols>
    <col min="1" max="1" width="29.125" style="5" customWidth="1"/>
    <col min="2" max="2" width="34.875" style="5" customWidth="1"/>
    <col min="3" max="3" width="34.875" style="34" customWidth="1"/>
    <col min="4" max="16384" width="9.125" style="5"/>
  </cols>
  <sheetData>
    <row r="1" spans="1:3" ht="19.05" x14ac:dyDescent="0.25">
      <c r="A1" s="4" t="s">
        <v>48</v>
      </c>
      <c r="B1" s="4"/>
      <c r="C1" s="4"/>
    </row>
    <row r="2" spans="1:3" ht="18.7" x14ac:dyDescent="0.25">
      <c r="A2" s="4" t="s">
        <v>0</v>
      </c>
      <c r="B2" s="4"/>
      <c r="C2" s="4"/>
    </row>
    <row r="3" spans="1:3" ht="19.05" x14ac:dyDescent="0.25">
      <c r="A3" s="4" t="s">
        <v>53</v>
      </c>
      <c r="B3" s="4"/>
      <c r="C3" s="4"/>
    </row>
    <row r="4" spans="1:3" ht="18.7" x14ac:dyDescent="0.25">
      <c r="A4" s="6"/>
      <c r="B4" s="7"/>
      <c r="C4" s="6"/>
    </row>
    <row r="5" spans="1:3" ht="42.8" x14ac:dyDescent="0.25">
      <c r="A5" s="8" t="s">
        <v>1</v>
      </c>
      <c r="B5" s="9" t="s">
        <v>2</v>
      </c>
      <c r="C5" s="9" t="s">
        <v>51</v>
      </c>
    </row>
    <row r="6" spans="1:3" ht="17.350000000000001" customHeight="1" x14ac:dyDescent="0.25">
      <c r="A6" s="10" t="s">
        <v>241</v>
      </c>
      <c r="B6" s="11"/>
      <c r="C6" s="12"/>
    </row>
    <row r="7" spans="1:3" ht="17.350000000000001" customHeight="1" x14ac:dyDescent="0.25">
      <c r="A7" s="13" t="s">
        <v>214</v>
      </c>
      <c r="B7" s="14"/>
      <c r="C7" s="15"/>
    </row>
    <row r="8" spans="1:3" s="18" customFormat="1" ht="28.55" x14ac:dyDescent="0.25">
      <c r="A8" s="16" t="s">
        <v>55</v>
      </c>
      <c r="B8" s="17"/>
      <c r="C8" s="1" t="s">
        <v>3</v>
      </c>
    </row>
    <row r="9" spans="1:3" s="18" customFormat="1" x14ac:dyDescent="0.25">
      <c r="A9" s="19" t="s">
        <v>174</v>
      </c>
      <c r="B9" s="19"/>
      <c r="C9" s="19"/>
    </row>
    <row r="10" spans="1:3" x14ac:dyDescent="0.25">
      <c r="A10" s="16" t="s">
        <v>4</v>
      </c>
      <c r="B10" s="16" t="s">
        <v>242</v>
      </c>
      <c r="C10" s="1" t="s">
        <v>3</v>
      </c>
    </row>
    <row r="11" spans="1:3" ht="28.55" x14ac:dyDescent="0.25">
      <c r="A11" s="16" t="s">
        <v>243</v>
      </c>
      <c r="B11" s="16" t="s">
        <v>67</v>
      </c>
      <c r="C11" s="1" t="s">
        <v>3</v>
      </c>
    </row>
    <row r="12" spans="1:3" ht="57.1" x14ac:dyDescent="0.25">
      <c r="A12" s="20" t="s">
        <v>244</v>
      </c>
      <c r="B12" s="16" t="s">
        <v>245</v>
      </c>
      <c r="C12" s="1" t="s">
        <v>3</v>
      </c>
    </row>
    <row r="13" spans="1:3" x14ac:dyDescent="0.25">
      <c r="A13" s="16" t="s">
        <v>246</v>
      </c>
      <c r="B13" s="16" t="s">
        <v>247</v>
      </c>
      <c r="C13" s="1" t="s">
        <v>3</v>
      </c>
    </row>
    <row r="14" spans="1:3" x14ac:dyDescent="0.25">
      <c r="A14" s="16" t="s">
        <v>248</v>
      </c>
      <c r="B14" s="16" t="s">
        <v>249</v>
      </c>
      <c r="C14" s="1" t="s">
        <v>3</v>
      </c>
    </row>
    <row r="15" spans="1:3" x14ac:dyDescent="0.25">
      <c r="A15" s="16" t="s">
        <v>250</v>
      </c>
      <c r="B15" s="16" t="s">
        <v>251</v>
      </c>
      <c r="C15" s="1" t="s">
        <v>3</v>
      </c>
    </row>
    <row r="16" spans="1:3" ht="17.350000000000001" x14ac:dyDescent="0.25">
      <c r="A16" s="21"/>
      <c r="B16" s="22"/>
      <c r="C16" s="23"/>
    </row>
    <row r="17" spans="1:3" ht="28.55" x14ac:dyDescent="0.25">
      <c r="A17" s="24" t="s">
        <v>5</v>
      </c>
      <c r="B17" s="25">
        <v>6500</v>
      </c>
      <c r="C17" s="26"/>
    </row>
    <row r="18" spans="1:3" ht="17.350000000000001" x14ac:dyDescent="0.25">
      <c r="A18" s="27"/>
      <c r="B18" s="27"/>
      <c r="C18" s="28"/>
    </row>
    <row r="19" spans="1:3" ht="33.450000000000003" customHeight="1" x14ac:dyDescent="0.25">
      <c r="A19" s="29" t="s">
        <v>6</v>
      </c>
      <c r="B19" s="30"/>
      <c r="C19" s="31"/>
    </row>
    <row r="20" spans="1:3" ht="17.350000000000001" x14ac:dyDescent="0.25">
      <c r="A20" s="32"/>
      <c r="B20" s="32"/>
      <c r="C20" s="33"/>
    </row>
  </sheetData>
  <sheetProtection algorithmName="SHA-512" hashValue="M3CnFBxoBhHXUW6/veP88Sc5LKTomqPSDhvQV/3IJE0TMTWRVGl2uLzp7BPRdBYco1358AOVjG13804QpJOnYw==" saltValue="a6wzOOWH8EYuXJWr341i6A==" spinCount="100000" sheet="1" objects="1" scenarios="1" selectLockedCells="1"/>
  <mergeCells count="8">
    <mergeCell ref="A1:C1"/>
    <mergeCell ref="A3:C3"/>
    <mergeCell ref="A19:C19"/>
    <mergeCell ref="A2:C2"/>
    <mergeCell ref="A7:C7"/>
    <mergeCell ref="A9:C9"/>
    <mergeCell ref="A6:C6"/>
    <mergeCell ref="A16:C16"/>
  </mergeCells>
  <pageMargins left="0.51181102362204722" right="0.51181102362204722" top="0.39370078740157483" bottom="0.51181102362204722" header="0.31496062992125984" footer="0.31496062992125984"/>
  <pageSetup paperSize="9" scale="93" fitToHeight="0" orientation="portrait" r:id="rId1"/>
  <headerFooter>
    <oddFooter>&amp;LDokumentace zadávacího řízení &amp;"-,Tučné"LFHKCF0022&amp;"-,Obyčejné"– příloha č. 4&amp;RStránka &amp;"-,Tučné"&amp;P &amp;"-,Obyčejné"z &amp;"-,Tučné"&amp;N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A32F71F0CBDFE41B7B1F08DFC75E978" ma:contentTypeVersion="6" ma:contentTypeDescription="Vytvoří nový dokument" ma:contentTypeScope="" ma:versionID="bbe876e0b850f619f99545ec39dfe6a9">
  <xsd:schema xmlns:xsd="http://www.w3.org/2001/XMLSchema" xmlns:xs="http://www.w3.org/2001/XMLSchema" xmlns:p="http://schemas.microsoft.com/office/2006/metadata/properties" xmlns:ns2="669acb4e-bfff-43fa-93ec-c15ea9074887" xmlns:ns3="a382f03f-8bc2-4236-8784-717856c9a0af" xmlns:ns4="ba0fb027-fc1e-4a6c-89e2-f17a48a992a6" targetNamespace="http://schemas.microsoft.com/office/2006/metadata/properties" ma:root="true" ma:fieldsID="f65abd0ae59f52ae9665d09e4795411f" ns2:_="" ns3:_="" ns4:_="">
    <xsd:import namespace="669acb4e-bfff-43fa-93ec-c15ea9074887"/>
    <xsd:import namespace="a382f03f-8bc2-4236-8784-717856c9a0af"/>
    <xsd:import namespace="ba0fb027-fc1e-4a6c-89e2-f17a48a992a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SharedWithUser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9acb4e-bfff-43fa-93ec-c15ea907488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82f03f-8bc2-4236-8784-717856c9a0af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0fb027-fc1e-4a6c-89e2-f17a48a992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description="" ma:internalName="MediaServiceAutoTag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669acb4e-bfff-43fa-93ec-c15ea9074887">SJNTW423CER2-215143244-772324</_dlc_DocId>
    <_dlc_DocIdUrl xmlns="669acb4e-bfff-43fa-93ec-c15ea9074887">
      <Url>https://lfhk.sharepoint.com/sites/dokumentylf/opvvv/_layouts/15/DocIdRedir.aspx?ID=SJNTW423CER2-215143244-772324</Url>
      <Description>SJNTW423CER2-215143244-772324</Description>
    </_dlc_DocIdUrl>
  </documentManagement>
</p:properties>
</file>

<file path=customXml/itemProps1.xml><?xml version="1.0" encoding="utf-8"?>
<ds:datastoreItem xmlns:ds="http://schemas.openxmlformats.org/officeDocument/2006/customXml" ds:itemID="{B8EAF8E7-53DF-4DE2-BB27-C72EFF2093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9acb4e-bfff-43fa-93ec-c15ea9074887"/>
    <ds:schemaRef ds:uri="a382f03f-8bc2-4236-8784-717856c9a0af"/>
    <ds:schemaRef ds:uri="ba0fb027-fc1e-4a6c-89e2-f17a48a992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F625F52-CD66-4272-90C1-E0ABE24CD86D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6898A77F-9B77-4D84-BDD6-5AADEF313FD1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787764F-B7ED-496B-A8B8-69D84C4DDCA5}">
  <ds:schemaRefs>
    <ds:schemaRef ds:uri="http://www.w3.org/XML/1998/namespace"/>
    <ds:schemaRef ds:uri="a382f03f-8bc2-4236-8784-717856c9a0af"/>
    <ds:schemaRef ds:uri="http://purl.org/dc/dcmitype/"/>
    <ds:schemaRef ds:uri="669acb4e-bfff-43fa-93ec-c15ea9074887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purl.org/dc/terms/"/>
    <ds:schemaRef ds:uri="ba0fb027-fc1e-4a6c-89e2-f17a48a992a6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10</vt:i4>
      </vt:variant>
      <vt:variant>
        <vt:lpstr>Pojmenované oblasti</vt:lpstr>
      </vt:variant>
      <vt:variant>
        <vt:i4>20</vt:i4>
      </vt:variant>
    </vt:vector>
  </HeadingPairs>
  <TitlesOfParts>
    <vt:vector size="30" baseType="lpstr">
      <vt:lpstr>Příloha č. 4 - Tech. spec. 1</vt:lpstr>
      <vt:lpstr>Příloha č. 4 - Tech. spec. 2</vt:lpstr>
      <vt:lpstr>Příloha č. 4 - Tech. spec.  3</vt:lpstr>
      <vt:lpstr>Příloha č. 4 - Tech. spec.  4</vt:lpstr>
      <vt:lpstr>Příloha č. 4 - Tech. spec. 5</vt:lpstr>
      <vt:lpstr>Příloha č. 4 - Tech. spec. 6</vt:lpstr>
      <vt:lpstr>Příloha č. 4 - Tech. spec. 7</vt:lpstr>
      <vt:lpstr>Příloha č. 4 - Tech. spec. 8</vt:lpstr>
      <vt:lpstr>Příloha č. 4 - Tech. spec. 9</vt:lpstr>
      <vt:lpstr>Příloha č. 4 - Tech. spec. 10</vt:lpstr>
      <vt:lpstr>'Příloha č. 4 - Tech. spec.  3'!Názvy_tisku</vt:lpstr>
      <vt:lpstr>'Příloha č. 4 - Tech. spec.  4'!Názvy_tisku</vt:lpstr>
      <vt:lpstr>'Příloha č. 4 - Tech. spec. 1'!Názvy_tisku</vt:lpstr>
      <vt:lpstr>'Příloha č. 4 - Tech. spec. 10'!Názvy_tisku</vt:lpstr>
      <vt:lpstr>'Příloha č. 4 - Tech. spec. 2'!Názvy_tisku</vt:lpstr>
      <vt:lpstr>'Příloha č. 4 - Tech. spec. 5'!Názvy_tisku</vt:lpstr>
      <vt:lpstr>'Příloha č. 4 - Tech. spec. 6'!Názvy_tisku</vt:lpstr>
      <vt:lpstr>'Příloha č. 4 - Tech. spec. 7'!Názvy_tisku</vt:lpstr>
      <vt:lpstr>'Příloha č. 4 - Tech. spec. 8'!Názvy_tisku</vt:lpstr>
      <vt:lpstr>'Příloha č. 4 - Tech. spec. 9'!Názvy_tisku</vt:lpstr>
      <vt:lpstr>'Příloha č. 4 - Tech. spec.  3'!Oblast_tisku</vt:lpstr>
      <vt:lpstr>'Příloha č. 4 - Tech. spec.  4'!Oblast_tisku</vt:lpstr>
      <vt:lpstr>'Příloha č. 4 - Tech. spec. 1'!Oblast_tisku</vt:lpstr>
      <vt:lpstr>'Příloha č. 4 - Tech. spec. 10'!Oblast_tisku</vt:lpstr>
      <vt:lpstr>'Příloha č. 4 - Tech. spec. 2'!Oblast_tisku</vt:lpstr>
      <vt:lpstr>'Příloha č. 4 - Tech. spec. 5'!Oblast_tisku</vt:lpstr>
      <vt:lpstr>'Příloha č. 4 - Tech. spec. 6'!Oblast_tisku</vt:lpstr>
      <vt:lpstr>'Příloha č. 4 - Tech. spec. 7'!Oblast_tisku</vt:lpstr>
      <vt:lpstr>'Příloha č. 4 - Tech. spec. 8'!Oblast_tisku</vt:lpstr>
      <vt:lpstr>'Příloha č. 4 - Tech. spec. 9'!Oblast_tisku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Tester</dc:creator>
  <cp:lastModifiedBy>Mgr. Lukáš Pruška</cp:lastModifiedBy>
  <cp:revision/>
  <cp:lastPrinted>2018-01-30T12:24:07Z</cp:lastPrinted>
  <dcterms:created xsi:type="dcterms:W3CDTF">2017-08-31T12:41:15Z</dcterms:created>
  <dcterms:modified xsi:type="dcterms:W3CDTF">2018-08-09T13:00:21Z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0x0101004A32F71F0CBDFE41B7B1F08DFC75E978</vt:lpwstr>
  </property>
  <property fmtid="{D5CDD505-2E9C-101B-9397-08002B2CF9AE}" pid="3" name="_dlc_DocIdItemGuid">
    <vt:lpwstr>e0e258a1-e7a0-4128-9f05-c6d556e668b8</vt:lpwstr>
  </property>
</Properties>
</file>